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04"/>
  <workbookPr/>
  <mc:AlternateContent xmlns:mc="http://schemas.openxmlformats.org/markup-compatibility/2006">
    <mc:Choice Requires="x15">
      <x15ac:absPath xmlns:x15ac="http://schemas.microsoft.com/office/spreadsheetml/2010/11/ac" url="C:\Users\USUARIO\Desktop\JOSE VICENTE ORTEGA FLOREZ\JOSE ESCRIBIENTE 2022\CORREOS FISICO Y DIGITAL RECIBIDOS\SEPTIEMBRE\06-09-2022\54001315300720210030300\"/>
    </mc:Choice>
  </mc:AlternateContent>
  <xr:revisionPtr revIDLastSave="0" documentId="8_{FB71D08D-DF25-49FF-A451-C024B545A890}" xr6:coauthVersionLast="47" xr6:coauthVersionMax="47" xr10:uidLastSave="{00000000-0000-0000-0000-000000000000}"/>
  <bookViews>
    <workbookView xWindow="0" yWindow="0" windowWidth="24000" windowHeight="9525" tabRatio="807" firstSheet="1" activeTab="1" xr2:uid="{00000000-000D-0000-FFFF-FFFF00000000}"/>
  </bookViews>
  <sheets>
    <sheet name="Estado Asopranjos" sheetId="57" r:id="rId1"/>
    <sheet name="Detalle periodo a periodo" sheetId="25" r:id="rId2"/>
  </sheets>
  <definedNames>
    <definedName name="_xlnm._FilterDatabase" localSheetId="0" hidden="1">'Estado Asopranjos'!$C$7:$M$17</definedName>
    <definedName name="_xlnm.Print_Area" localSheetId="0">'Estado Asopranjos'!$B$1:$M$17</definedName>
    <definedName name="Z_76D1342B_F206_472F_9851_D646C0E82165_.wvu.Cols" localSheetId="1" hidden="1">'Detalle periodo a periodo'!#REF!,'Detalle periodo a periodo'!#REF!,'Detalle periodo a periodo'!#REF!</definedName>
    <definedName name="Z_76D1342B_F206_472F_9851_D646C0E82165_.wvu.Rows" localSheetId="1" hidden="1">'Detalle periodo a periodo'!#REF!,'Detalle periodo a periodo'!#REF!</definedName>
    <definedName name="Z_ABF9282D_FC8F_4D82_95AF_42F9A14AA748_.wvu.Cols" localSheetId="1" hidden="1">'Detalle periodo a periodo'!#REF!,'Detalle periodo a periodo'!#REF!</definedName>
    <definedName name="Z_ABF9282D_FC8F_4D82_95AF_42F9A14AA748_.wvu.Rows" localSheetId="1" hidden="1">'Detalle periodo a periodo'!#REF!,'Detalle periodo a periodo'!#REF!</definedName>
  </definedNames>
  <calcPr calcId="191028"/>
  <customWorkbookViews>
    <customWorkbookView name="Fernando Pardo Pardo - Vista personalizada" guid="{76D1342B-F206-472F-9851-D646C0E82165}" mergeInterval="0" personalView="1" maximized="1" xWindow="1358" yWindow="-8" windowWidth="1936" windowHeight="1056" tabRatio="672" activeSheetId="29"/>
    <customWorkbookView name="Luz Angela Buenaventura Ortiz - Vista personalizada" guid="{ABF9282D-FC8F-4D82-95AF-42F9A14AA748}" mergeInterval="0" personalView="1" maximized="1" xWindow="-8" yWindow="-8" windowWidth="1616" windowHeight="876" tabRatio="672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5" l="1"/>
  <c r="AG24" i="25"/>
  <c r="AG25" i="25"/>
  <c r="AG26" i="25"/>
  <c r="AG27" i="25"/>
  <c r="AG28" i="25"/>
  <c r="AG29" i="25"/>
  <c r="AG30" i="25"/>
  <c r="AG31" i="25"/>
  <c r="AG32" i="25"/>
  <c r="AG33" i="25"/>
  <c r="AG34" i="25"/>
  <c r="AG35" i="25"/>
  <c r="AG36" i="25"/>
  <c r="AG37" i="25"/>
  <c r="AG38" i="25"/>
  <c r="AG39" i="25"/>
  <c r="AG40" i="25"/>
  <c r="AG41" i="25"/>
  <c r="AG42" i="25"/>
  <c r="AG43" i="25"/>
  <c r="AG44" i="25"/>
  <c r="AG45" i="25"/>
  <c r="AG46" i="25"/>
  <c r="AG47" i="25"/>
  <c r="AG48" i="25"/>
  <c r="AG49" i="25"/>
  <c r="AG23" i="25"/>
  <c r="AH25" i="25"/>
  <c r="AH26" i="25"/>
  <c r="AH27" i="25"/>
  <c r="AH28" i="25"/>
  <c r="AH29" i="25"/>
  <c r="AH30" i="25"/>
  <c r="AH31" i="25"/>
  <c r="AH32" i="25"/>
  <c r="AH33" i="25"/>
  <c r="AH34" i="25"/>
  <c r="AH35" i="25"/>
  <c r="AH36" i="25"/>
  <c r="AH37" i="25"/>
  <c r="AH38" i="25"/>
  <c r="AH39" i="25"/>
  <c r="AH40" i="25"/>
  <c r="AH41" i="25"/>
  <c r="AH42" i="25"/>
  <c r="AH43" i="25"/>
  <c r="AH44" i="25"/>
  <c r="AH45" i="25"/>
  <c r="AH46" i="25"/>
  <c r="AH47" i="25"/>
  <c r="AH48" i="25"/>
  <c r="AH49" i="25"/>
  <c r="AH24" i="25"/>
  <c r="AH12" i="25" s="1"/>
  <c r="AH23" i="25"/>
  <c r="M16" i="57"/>
  <c r="J15" i="57"/>
  <c r="AE22" i="25"/>
  <c r="AE23" i="25"/>
  <c r="AE24" i="25"/>
  <c r="AE25" i="25"/>
  <c r="AE26" i="25"/>
  <c r="AE27" i="25"/>
  <c r="AE28" i="25"/>
  <c r="AE29" i="25"/>
  <c r="AE30" i="25"/>
  <c r="AE31" i="25"/>
  <c r="AE32" i="25"/>
  <c r="AE33" i="25"/>
  <c r="AE34" i="25"/>
  <c r="AE35" i="25"/>
  <c r="AE36" i="25"/>
  <c r="AE37" i="25"/>
  <c r="AE38" i="25"/>
  <c r="AE39" i="25"/>
  <c r="AE40" i="25"/>
  <c r="AE41" i="25"/>
  <c r="AE42" i="25"/>
  <c r="AE43" i="25"/>
  <c r="AE44" i="25"/>
  <c r="AE45" i="25"/>
  <c r="AE46" i="25"/>
  <c r="AE47" i="25"/>
  <c r="AE48" i="25"/>
  <c r="AE49" i="25"/>
  <c r="AE21" i="25"/>
  <c r="AF23" i="25"/>
  <c r="AF24" i="25"/>
  <c r="AF25" i="25"/>
  <c r="AF26" i="25"/>
  <c r="AF27" i="25"/>
  <c r="AF28" i="25"/>
  <c r="AF29" i="25"/>
  <c r="AF30" i="25"/>
  <c r="AF31" i="25"/>
  <c r="AF32" i="25"/>
  <c r="AF33" i="25"/>
  <c r="AF34" i="25"/>
  <c r="AF35" i="25"/>
  <c r="AF36" i="25"/>
  <c r="AF37" i="25"/>
  <c r="AF38" i="25"/>
  <c r="AF39" i="25"/>
  <c r="AF40" i="25"/>
  <c r="AF41" i="25"/>
  <c r="AF42" i="25"/>
  <c r="AF43" i="25"/>
  <c r="AF44" i="25"/>
  <c r="AF45" i="25"/>
  <c r="AF46" i="25"/>
  <c r="AF47" i="25"/>
  <c r="AF48" i="25"/>
  <c r="AF49" i="25"/>
  <c r="AF22" i="25"/>
  <c r="AF21" i="25"/>
  <c r="AG11" i="25"/>
  <c r="AG8" i="25"/>
  <c r="AE11" i="25"/>
  <c r="AE8" i="25"/>
  <c r="AC23" i="25"/>
  <c r="AC24" i="25"/>
  <c r="AC25" i="25"/>
  <c r="AC26" i="25"/>
  <c r="AC27" i="25"/>
  <c r="AC28" i="25"/>
  <c r="AC29" i="25"/>
  <c r="AC30" i="25"/>
  <c r="AC31" i="25"/>
  <c r="AC32" i="25"/>
  <c r="AC33" i="25"/>
  <c r="AC34" i="25"/>
  <c r="AC35" i="25"/>
  <c r="AC36" i="25"/>
  <c r="AC37" i="25"/>
  <c r="AC38" i="25"/>
  <c r="AC39" i="25"/>
  <c r="AC40" i="25"/>
  <c r="AC41" i="25"/>
  <c r="AC42" i="25"/>
  <c r="AC43" i="25"/>
  <c r="AC44" i="25"/>
  <c r="AC45" i="25"/>
  <c r="AC46" i="25"/>
  <c r="AC47" i="25"/>
  <c r="AC48" i="25"/>
  <c r="AC49" i="25"/>
  <c r="AC22" i="25"/>
  <c r="AD24" i="25"/>
  <c r="AD25" i="25"/>
  <c r="AD26" i="25"/>
  <c r="AD27" i="25"/>
  <c r="AD28" i="25"/>
  <c r="AD29" i="25"/>
  <c r="AD30" i="25"/>
  <c r="AD31" i="25"/>
  <c r="AD32" i="25"/>
  <c r="AD33" i="25"/>
  <c r="AD34" i="25"/>
  <c r="AD35" i="25"/>
  <c r="AD36" i="25"/>
  <c r="AD37" i="25"/>
  <c r="AD38" i="25"/>
  <c r="AD39" i="25"/>
  <c r="AD40" i="25"/>
  <c r="AD41" i="25"/>
  <c r="AD42" i="25"/>
  <c r="AD43" i="25"/>
  <c r="AD44" i="25"/>
  <c r="AD45" i="25"/>
  <c r="AD46" i="25"/>
  <c r="AD47" i="25"/>
  <c r="AD48" i="25"/>
  <c r="AD49" i="25"/>
  <c r="AD23" i="25"/>
  <c r="AD22" i="25"/>
  <c r="J14" i="57"/>
  <c r="AA21" i="25"/>
  <c r="AA22" i="25"/>
  <c r="AA23" i="25"/>
  <c r="AA24" i="25"/>
  <c r="AA25" i="25"/>
  <c r="AA26" i="25"/>
  <c r="AA27" i="25"/>
  <c r="AA28" i="25"/>
  <c r="AA29" i="25"/>
  <c r="AA30" i="25"/>
  <c r="AA31" i="25"/>
  <c r="AA32" i="25"/>
  <c r="AA33" i="25"/>
  <c r="AA34" i="25"/>
  <c r="AA35" i="25"/>
  <c r="AA36" i="25"/>
  <c r="AA37" i="25"/>
  <c r="AA38" i="25"/>
  <c r="AA39" i="25"/>
  <c r="AA40" i="25"/>
  <c r="AA41" i="25"/>
  <c r="AA42" i="25"/>
  <c r="AA43" i="25"/>
  <c r="AA44" i="25"/>
  <c r="AA45" i="25"/>
  <c r="AA46" i="25"/>
  <c r="AA47" i="25"/>
  <c r="AA48" i="25"/>
  <c r="AA49" i="25"/>
  <c r="AA20" i="25"/>
  <c r="AB22" i="25"/>
  <c r="AB23" i="25"/>
  <c r="AB24" i="25"/>
  <c r="AB25" i="25"/>
  <c r="AB26" i="25"/>
  <c r="AB27" i="25"/>
  <c r="AB28" i="25"/>
  <c r="AB29" i="25"/>
  <c r="AB30" i="25"/>
  <c r="AB31" i="25"/>
  <c r="AB32" i="25"/>
  <c r="AB33" i="25"/>
  <c r="AB34" i="25"/>
  <c r="AB35" i="25"/>
  <c r="AB36" i="25"/>
  <c r="AB37" i="25"/>
  <c r="AB38" i="25"/>
  <c r="AB39" i="25"/>
  <c r="AB40" i="25"/>
  <c r="AB41" i="25"/>
  <c r="AB42" i="25"/>
  <c r="AB43" i="25"/>
  <c r="AB44" i="25"/>
  <c r="AB45" i="25"/>
  <c r="AB46" i="25"/>
  <c r="AB47" i="25"/>
  <c r="AB48" i="25"/>
  <c r="AB49" i="25"/>
  <c r="AB21" i="25"/>
  <c r="AB20" i="25"/>
  <c r="AC11" i="25"/>
  <c r="AC8" i="25"/>
  <c r="AA11" i="25"/>
  <c r="AA8" i="25"/>
  <c r="M13" i="57"/>
  <c r="K13" i="57"/>
  <c r="Y33" i="25"/>
  <c r="Y34" i="25"/>
  <c r="Y35" i="25"/>
  <c r="Y36" i="25"/>
  <c r="Y37" i="25"/>
  <c r="Y38" i="25"/>
  <c r="Y39" i="25"/>
  <c r="Y40" i="25"/>
  <c r="Y41" i="25"/>
  <c r="Y42" i="25"/>
  <c r="Y43" i="25"/>
  <c r="Y44" i="25"/>
  <c r="Y45" i="25"/>
  <c r="Y46" i="25"/>
  <c r="Y47" i="25"/>
  <c r="Y48" i="25"/>
  <c r="Y49" i="25"/>
  <c r="Y22" i="25"/>
  <c r="Y23" i="25"/>
  <c r="Y24" i="25"/>
  <c r="Y25" i="25"/>
  <c r="Y26" i="25"/>
  <c r="Y27" i="25"/>
  <c r="Y28" i="25"/>
  <c r="Y29" i="25"/>
  <c r="Y30" i="25"/>
  <c r="Y31" i="25"/>
  <c r="Y32" i="25"/>
  <c r="Y21" i="25"/>
  <c r="Z22" i="25"/>
  <c r="Z23" i="25"/>
  <c r="Z24" i="25"/>
  <c r="Z25" i="25"/>
  <c r="Z26" i="25"/>
  <c r="Z27" i="25"/>
  <c r="Z28" i="25"/>
  <c r="Z12" i="25" s="1"/>
  <c r="Z29" i="25"/>
  <c r="Z30" i="25"/>
  <c r="Z31" i="25"/>
  <c r="Z32" i="25"/>
  <c r="Z33" i="25"/>
  <c r="Z34" i="25"/>
  <c r="Z35" i="25"/>
  <c r="Z36" i="25"/>
  <c r="Z37" i="25"/>
  <c r="Z38" i="25"/>
  <c r="Z39" i="25"/>
  <c r="Z40" i="25"/>
  <c r="Z41" i="25"/>
  <c r="Z42" i="25"/>
  <c r="Z43" i="25"/>
  <c r="Z44" i="25"/>
  <c r="Z45" i="25"/>
  <c r="Z46" i="25"/>
  <c r="Z47" i="25"/>
  <c r="Z48" i="25"/>
  <c r="Z49" i="25"/>
  <c r="Z21" i="25"/>
  <c r="J13" i="57"/>
  <c r="H12" i="25"/>
  <c r="I12" i="25"/>
  <c r="J12" i="25"/>
  <c r="L12" i="25"/>
  <c r="N12" i="25"/>
  <c r="P12" i="25"/>
  <c r="R12" i="25"/>
  <c r="T12" i="25"/>
  <c r="V12" i="25"/>
  <c r="X12" i="25"/>
  <c r="W11" i="25"/>
  <c r="W35" i="25" s="1"/>
  <c r="X21" i="25"/>
  <c r="X22" i="25"/>
  <c r="X23" i="25"/>
  <c r="X24" i="25"/>
  <c r="X25" i="25"/>
  <c r="X26" i="25"/>
  <c r="X27" i="25"/>
  <c r="X28" i="25"/>
  <c r="X29" i="25"/>
  <c r="X30" i="25"/>
  <c r="X31" i="25"/>
  <c r="X32" i="25"/>
  <c r="X33" i="25"/>
  <c r="X34" i="25"/>
  <c r="X35" i="25"/>
  <c r="X36" i="25"/>
  <c r="X37" i="25"/>
  <c r="X38" i="25"/>
  <c r="X39" i="25"/>
  <c r="X40" i="25"/>
  <c r="X41" i="25"/>
  <c r="X42" i="25"/>
  <c r="X43" i="25"/>
  <c r="X44" i="25"/>
  <c r="X45" i="25"/>
  <c r="X46" i="25"/>
  <c r="X47" i="25"/>
  <c r="X48" i="25"/>
  <c r="X49" i="25"/>
  <c r="X20" i="25"/>
  <c r="X19" i="25"/>
  <c r="Y11" i="25"/>
  <c r="Y8" i="25"/>
  <c r="W8" i="25"/>
  <c r="U33" i="25"/>
  <c r="U34" i="25"/>
  <c r="U35" i="25"/>
  <c r="U36" i="25"/>
  <c r="U37" i="25"/>
  <c r="U38" i="25"/>
  <c r="U39" i="25"/>
  <c r="U40" i="25"/>
  <c r="U41" i="25"/>
  <c r="U42" i="25"/>
  <c r="U43" i="25"/>
  <c r="U44" i="25"/>
  <c r="U45" i="25"/>
  <c r="U46" i="25"/>
  <c r="U47" i="25"/>
  <c r="U48" i="25"/>
  <c r="U49" i="25"/>
  <c r="U21" i="25"/>
  <c r="U22" i="25"/>
  <c r="U23" i="25"/>
  <c r="U24" i="25"/>
  <c r="U25" i="25"/>
  <c r="U26" i="25"/>
  <c r="U27" i="25"/>
  <c r="U28" i="25"/>
  <c r="U29" i="25"/>
  <c r="U30" i="25"/>
  <c r="U31" i="25"/>
  <c r="U32" i="25"/>
  <c r="U20" i="25"/>
  <c r="U12" i="25" s="1"/>
  <c r="K12" i="57" s="1"/>
  <c r="V34" i="25"/>
  <c r="V35" i="25"/>
  <c r="V36" i="25"/>
  <c r="V37" i="25"/>
  <c r="V38" i="25"/>
  <c r="V39" i="25"/>
  <c r="V40" i="25"/>
  <c r="V41" i="25"/>
  <c r="V42" i="25"/>
  <c r="V43" i="25"/>
  <c r="V44" i="25"/>
  <c r="V45" i="25"/>
  <c r="V46" i="25"/>
  <c r="V47" i="25"/>
  <c r="V48" i="25"/>
  <c r="V49" i="25"/>
  <c r="V22" i="25"/>
  <c r="V23" i="25"/>
  <c r="V24" i="25"/>
  <c r="V25" i="25"/>
  <c r="V26" i="25"/>
  <c r="V27" i="25"/>
  <c r="V28" i="25"/>
  <c r="V29" i="25"/>
  <c r="V30" i="25"/>
  <c r="V31" i="25"/>
  <c r="V32" i="25"/>
  <c r="V33" i="25"/>
  <c r="V21" i="25"/>
  <c r="T20" i="25"/>
  <c r="V20" i="25"/>
  <c r="U11" i="25"/>
  <c r="AF12" i="25" l="1"/>
  <c r="AD12" i="25"/>
  <c r="AB12" i="25"/>
  <c r="W19" i="25"/>
  <c r="W26" i="25"/>
  <c r="W48" i="25"/>
  <c r="W40" i="25"/>
  <c r="W33" i="25"/>
  <c r="W25" i="25"/>
  <c r="W47" i="25"/>
  <c r="W39" i="25"/>
  <c r="W28" i="25"/>
  <c r="W42" i="25"/>
  <c r="W49" i="25"/>
  <c r="W32" i="25"/>
  <c r="W24" i="25"/>
  <c r="W46" i="25"/>
  <c r="W38" i="25"/>
  <c r="W31" i="25"/>
  <c r="W23" i="25"/>
  <c r="W45" i="25"/>
  <c r="W37" i="25"/>
  <c r="W20" i="25"/>
  <c r="W34" i="25"/>
  <c r="W27" i="25"/>
  <c r="W41" i="25"/>
  <c r="W30" i="25"/>
  <c r="W22" i="25"/>
  <c r="W44" i="25"/>
  <c r="W36" i="25"/>
  <c r="W29" i="25"/>
  <c r="W21" i="25"/>
  <c r="W43" i="25"/>
  <c r="W12" i="25" l="1"/>
  <c r="T33" i="25" l="1"/>
  <c r="S33" i="25" s="1"/>
  <c r="T34" i="25"/>
  <c r="S34" i="25" s="1"/>
  <c r="T35" i="25"/>
  <c r="S35" i="25" s="1"/>
  <c r="T36" i="25"/>
  <c r="T37" i="25"/>
  <c r="T38" i="25"/>
  <c r="S38" i="25" s="1"/>
  <c r="T39" i="25"/>
  <c r="S39" i="25" s="1"/>
  <c r="T40" i="25"/>
  <c r="T41" i="25"/>
  <c r="S41" i="25" s="1"/>
  <c r="T42" i="25"/>
  <c r="S42" i="25" s="1"/>
  <c r="T43" i="25"/>
  <c r="S43" i="25" s="1"/>
  <c r="T44" i="25"/>
  <c r="T45" i="25"/>
  <c r="T46" i="25"/>
  <c r="S46" i="25" s="1"/>
  <c r="T47" i="25"/>
  <c r="S47" i="25" s="1"/>
  <c r="T48" i="25"/>
  <c r="T49" i="25"/>
  <c r="S49" i="25" s="1"/>
  <c r="T30" i="25"/>
  <c r="T31" i="25"/>
  <c r="T32" i="25"/>
  <c r="S30" i="25"/>
  <c r="S31" i="25"/>
  <c r="S32" i="25"/>
  <c r="S36" i="25"/>
  <c r="S37" i="25"/>
  <c r="S40" i="25"/>
  <c r="S44" i="25"/>
  <c r="S45" i="25"/>
  <c r="S48" i="25"/>
  <c r="S19" i="25"/>
  <c r="S20" i="25"/>
  <c r="S21" i="25"/>
  <c r="S22" i="25"/>
  <c r="S23" i="25"/>
  <c r="S24" i="25"/>
  <c r="S25" i="25"/>
  <c r="S26" i="25"/>
  <c r="S27" i="25"/>
  <c r="S28" i="25"/>
  <c r="S29" i="25"/>
  <c r="S18" i="25"/>
  <c r="T18" i="25"/>
  <c r="S11" i="25"/>
  <c r="U8" i="25"/>
  <c r="S8" i="25"/>
  <c r="Q19" i="25"/>
  <c r="R19" i="25"/>
  <c r="N18" i="25"/>
  <c r="Q11" i="25"/>
  <c r="Q8" i="25"/>
  <c r="P17" i="25"/>
  <c r="O11" i="25"/>
  <c r="O8" i="25"/>
  <c r="L16" i="25"/>
  <c r="H17" i="25"/>
  <c r="M11" i="25"/>
  <c r="M8" i="25"/>
  <c r="K11" i="25"/>
  <c r="K8" i="25"/>
  <c r="F18" i="25"/>
  <c r="L18" i="25" s="1"/>
  <c r="F17" i="25"/>
  <c r="L17" i="25" s="1"/>
  <c r="F16" i="25"/>
  <c r="F15" i="25"/>
  <c r="I11" i="25"/>
  <c r="I8" i="25"/>
  <c r="H16" i="25"/>
  <c r="G8" i="25"/>
  <c r="G11" i="25"/>
  <c r="S12" i="25" l="1"/>
  <c r="J12" i="57" s="1"/>
  <c r="G17" i="25"/>
  <c r="O17" i="25"/>
  <c r="P18" i="25"/>
  <c r="K16" i="25"/>
  <c r="J17" i="25"/>
  <c r="J18" i="25"/>
  <c r="G16" i="25"/>
  <c r="I17" i="25"/>
  <c r="I18" i="25"/>
  <c r="K17" i="25"/>
  <c r="K18" i="25"/>
  <c r="M18" i="25"/>
  <c r="H15" i="25"/>
  <c r="G15" i="25" s="1"/>
  <c r="F11" i="25"/>
  <c r="Y12" i="25"/>
  <c r="O18" i="25" l="1"/>
  <c r="H18" i="25" l="1"/>
  <c r="G18" i="25" s="1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P48" i="25" l="1"/>
  <c r="O48" i="25" s="1"/>
  <c r="J48" i="25"/>
  <c r="R48" i="25"/>
  <c r="Q48" i="25" s="1"/>
  <c r="L48" i="25"/>
  <c r="K48" i="25" s="1"/>
  <c r="N48" i="25"/>
  <c r="M48" i="25" s="1"/>
  <c r="I48" i="25"/>
  <c r="P47" i="25"/>
  <c r="O47" i="25" s="1"/>
  <c r="J47" i="25"/>
  <c r="R47" i="25"/>
  <c r="Q47" i="25" s="1"/>
  <c r="I47" i="25"/>
  <c r="N47" i="25"/>
  <c r="M47" i="25" s="1"/>
  <c r="L47" i="25"/>
  <c r="K47" i="25" s="1"/>
  <c r="J23" i="25"/>
  <c r="P23" i="25"/>
  <c r="O23" i="25" s="1"/>
  <c r="N23" i="25"/>
  <c r="M23" i="25" s="1"/>
  <c r="T23" i="25"/>
  <c r="L23" i="25"/>
  <c r="K23" i="25" s="1"/>
  <c r="R23" i="25"/>
  <c r="Q23" i="25" s="1"/>
  <c r="I23" i="25"/>
  <c r="R46" i="25"/>
  <c r="Q46" i="25" s="1"/>
  <c r="J46" i="25"/>
  <c r="N46" i="25"/>
  <c r="M46" i="25" s="1"/>
  <c r="L46" i="25"/>
  <c r="K46" i="25" s="1"/>
  <c r="I46" i="25"/>
  <c r="P46" i="25"/>
  <c r="O46" i="25" s="1"/>
  <c r="J38" i="25"/>
  <c r="R38" i="25"/>
  <c r="Q38" i="25" s="1"/>
  <c r="N38" i="25"/>
  <c r="M38" i="25" s="1"/>
  <c r="L38" i="25"/>
  <c r="K38" i="25" s="1"/>
  <c r="I38" i="25"/>
  <c r="P38" i="25"/>
  <c r="O38" i="25" s="1"/>
  <c r="R30" i="25"/>
  <c r="Q30" i="25" s="1"/>
  <c r="P30" i="25"/>
  <c r="O30" i="25" s="1"/>
  <c r="N30" i="25"/>
  <c r="M30" i="25" s="1"/>
  <c r="L30" i="25"/>
  <c r="K30" i="25" s="1"/>
  <c r="J30" i="25"/>
  <c r="I30" i="25"/>
  <c r="J22" i="25"/>
  <c r="T22" i="25"/>
  <c r="N22" i="25"/>
  <c r="M22" i="25" s="1"/>
  <c r="L22" i="25"/>
  <c r="K22" i="25" s="1"/>
  <c r="P22" i="25"/>
  <c r="O22" i="25" s="1"/>
  <c r="I22" i="25"/>
  <c r="R22" i="25"/>
  <c r="Q22" i="25" s="1"/>
  <c r="R24" i="25"/>
  <c r="Q24" i="25" s="1"/>
  <c r="P24" i="25"/>
  <c r="O24" i="25" s="1"/>
  <c r="J24" i="25"/>
  <c r="T24" i="25"/>
  <c r="N24" i="25"/>
  <c r="M24" i="25" s="1"/>
  <c r="L24" i="25"/>
  <c r="K24" i="25" s="1"/>
  <c r="I24" i="25"/>
  <c r="R45" i="25"/>
  <c r="Q45" i="25" s="1"/>
  <c r="N45" i="25"/>
  <c r="M45" i="25" s="1"/>
  <c r="L45" i="25"/>
  <c r="K45" i="25" s="1"/>
  <c r="P45" i="25"/>
  <c r="O45" i="25" s="1"/>
  <c r="J45" i="25"/>
  <c r="I45" i="25"/>
  <c r="L29" i="25"/>
  <c r="K29" i="25" s="1"/>
  <c r="T29" i="25"/>
  <c r="N29" i="25"/>
  <c r="M29" i="25" s="1"/>
  <c r="R29" i="25"/>
  <c r="Q29" i="25" s="1"/>
  <c r="P29" i="25"/>
  <c r="O29" i="25" s="1"/>
  <c r="J29" i="25"/>
  <c r="I29" i="25"/>
  <c r="T21" i="25"/>
  <c r="N21" i="25"/>
  <c r="M21" i="25" s="1"/>
  <c r="L21" i="25"/>
  <c r="K21" i="25" s="1"/>
  <c r="R21" i="25"/>
  <c r="Q21" i="25" s="1"/>
  <c r="P21" i="25"/>
  <c r="O21" i="25" s="1"/>
  <c r="J21" i="25"/>
  <c r="I21" i="25"/>
  <c r="I44" i="25"/>
  <c r="N44" i="25"/>
  <c r="M44" i="25" s="1"/>
  <c r="L44" i="25"/>
  <c r="K44" i="25" s="1"/>
  <c r="P44" i="25"/>
  <c r="O44" i="25" s="1"/>
  <c r="J44" i="25"/>
  <c r="R44" i="25"/>
  <c r="Q44" i="25" s="1"/>
  <c r="I36" i="25"/>
  <c r="N36" i="25"/>
  <c r="M36" i="25" s="1"/>
  <c r="L36" i="25"/>
  <c r="K36" i="25" s="1"/>
  <c r="P36" i="25"/>
  <c r="O36" i="25" s="1"/>
  <c r="J36" i="25"/>
  <c r="R36" i="25"/>
  <c r="Q36" i="25" s="1"/>
  <c r="T28" i="25"/>
  <c r="R28" i="25"/>
  <c r="Q28" i="25" s="1"/>
  <c r="P28" i="25"/>
  <c r="O28" i="25" s="1"/>
  <c r="N28" i="25"/>
  <c r="M28" i="25" s="1"/>
  <c r="L28" i="25"/>
  <c r="K28" i="25" s="1"/>
  <c r="I28" i="25"/>
  <c r="J28" i="25"/>
  <c r="N20" i="25"/>
  <c r="M20" i="25" s="1"/>
  <c r="P20" i="25"/>
  <c r="O20" i="25" s="1"/>
  <c r="I20" i="25"/>
  <c r="L20" i="25"/>
  <c r="K20" i="25" s="1"/>
  <c r="J20" i="25"/>
  <c r="R20" i="25"/>
  <c r="P40" i="25"/>
  <c r="O40" i="25" s="1"/>
  <c r="J40" i="25"/>
  <c r="N40" i="25"/>
  <c r="M40" i="25" s="1"/>
  <c r="R40" i="25"/>
  <c r="Q40" i="25" s="1"/>
  <c r="L40" i="25"/>
  <c r="K40" i="25" s="1"/>
  <c r="I40" i="25"/>
  <c r="P39" i="25"/>
  <c r="O39" i="25" s="1"/>
  <c r="J39" i="25"/>
  <c r="R39" i="25"/>
  <c r="Q39" i="25" s="1"/>
  <c r="N39" i="25"/>
  <c r="M39" i="25" s="1"/>
  <c r="L39" i="25"/>
  <c r="K39" i="25" s="1"/>
  <c r="I39" i="25"/>
  <c r="R37" i="25"/>
  <c r="Q37" i="25" s="1"/>
  <c r="L37" i="25"/>
  <c r="K37" i="25" s="1"/>
  <c r="N37" i="25"/>
  <c r="M37" i="25" s="1"/>
  <c r="J37" i="25"/>
  <c r="P37" i="25"/>
  <c r="O37" i="25" s="1"/>
  <c r="I37" i="25"/>
  <c r="P43" i="25"/>
  <c r="O43" i="25" s="1"/>
  <c r="N43" i="25"/>
  <c r="M43" i="25" s="1"/>
  <c r="L43" i="25"/>
  <c r="K43" i="25" s="1"/>
  <c r="J43" i="25"/>
  <c r="R43" i="25"/>
  <c r="Q43" i="25" s="1"/>
  <c r="I43" i="25"/>
  <c r="P35" i="25"/>
  <c r="O35" i="25" s="1"/>
  <c r="J35" i="25"/>
  <c r="N35" i="25"/>
  <c r="M35" i="25" s="1"/>
  <c r="L35" i="25"/>
  <c r="K35" i="25" s="1"/>
  <c r="R35" i="25"/>
  <c r="Q35" i="25" s="1"/>
  <c r="I35" i="25"/>
  <c r="N27" i="25"/>
  <c r="M27" i="25" s="1"/>
  <c r="L27" i="25"/>
  <c r="K27" i="25" s="1"/>
  <c r="R27" i="25"/>
  <c r="Q27" i="25" s="1"/>
  <c r="P27" i="25"/>
  <c r="O27" i="25" s="1"/>
  <c r="J27" i="25"/>
  <c r="T27" i="25"/>
  <c r="I27" i="25"/>
  <c r="N19" i="25"/>
  <c r="M19" i="25" s="1"/>
  <c r="J19" i="25"/>
  <c r="L19" i="25"/>
  <c r="K19" i="25" s="1"/>
  <c r="T19" i="25"/>
  <c r="P19" i="25"/>
  <c r="I19" i="25"/>
  <c r="P32" i="25"/>
  <c r="O32" i="25" s="1"/>
  <c r="J32" i="25"/>
  <c r="L32" i="25"/>
  <c r="K32" i="25" s="1"/>
  <c r="R32" i="25"/>
  <c r="Q32" i="25" s="1"/>
  <c r="N32" i="25"/>
  <c r="M32" i="25" s="1"/>
  <c r="I32" i="25"/>
  <c r="P31" i="25"/>
  <c r="O31" i="25" s="1"/>
  <c r="J31" i="25"/>
  <c r="R31" i="25"/>
  <c r="Q31" i="25" s="1"/>
  <c r="I31" i="25"/>
  <c r="N31" i="25"/>
  <c r="M31" i="25" s="1"/>
  <c r="L31" i="25"/>
  <c r="K31" i="25" s="1"/>
  <c r="N42" i="25"/>
  <c r="M42" i="25" s="1"/>
  <c r="L42" i="25"/>
  <c r="K42" i="25" s="1"/>
  <c r="P42" i="25"/>
  <c r="O42" i="25" s="1"/>
  <c r="J42" i="25"/>
  <c r="R42" i="25"/>
  <c r="Q42" i="25" s="1"/>
  <c r="I42" i="25"/>
  <c r="N34" i="25"/>
  <c r="M34" i="25" s="1"/>
  <c r="L34" i="25"/>
  <c r="K34" i="25" s="1"/>
  <c r="P34" i="25"/>
  <c r="O34" i="25" s="1"/>
  <c r="J34" i="25"/>
  <c r="R34" i="25"/>
  <c r="Q34" i="25" s="1"/>
  <c r="I34" i="25"/>
  <c r="N26" i="25"/>
  <c r="M26" i="25" s="1"/>
  <c r="L26" i="25"/>
  <c r="K26" i="25" s="1"/>
  <c r="R26" i="25"/>
  <c r="Q26" i="25" s="1"/>
  <c r="P26" i="25"/>
  <c r="O26" i="25" s="1"/>
  <c r="J26" i="25"/>
  <c r="T26" i="25"/>
  <c r="I26" i="25"/>
  <c r="N49" i="25"/>
  <c r="M49" i="25" s="1"/>
  <c r="L49" i="25"/>
  <c r="K49" i="25" s="1"/>
  <c r="R49" i="25"/>
  <c r="Q49" i="25" s="1"/>
  <c r="P49" i="25"/>
  <c r="O49" i="25" s="1"/>
  <c r="J49" i="25"/>
  <c r="I49" i="25"/>
  <c r="N41" i="25"/>
  <c r="M41" i="25" s="1"/>
  <c r="L41" i="25"/>
  <c r="K41" i="25" s="1"/>
  <c r="P41" i="25"/>
  <c r="O41" i="25" s="1"/>
  <c r="J41" i="25"/>
  <c r="R41" i="25"/>
  <c r="Q41" i="25" s="1"/>
  <c r="I41" i="25"/>
  <c r="N33" i="25"/>
  <c r="M33" i="25" s="1"/>
  <c r="L33" i="25"/>
  <c r="K33" i="25" s="1"/>
  <c r="R33" i="25"/>
  <c r="Q33" i="25" s="1"/>
  <c r="P33" i="25"/>
  <c r="O33" i="25" s="1"/>
  <c r="J33" i="25"/>
  <c r="I33" i="25"/>
  <c r="L25" i="25"/>
  <c r="K25" i="25" s="1"/>
  <c r="R25" i="25"/>
  <c r="Q25" i="25" s="1"/>
  <c r="P25" i="25"/>
  <c r="O25" i="25" s="1"/>
  <c r="J25" i="25"/>
  <c r="T25" i="25"/>
  <c r="N25" i="25"/>
  <c r="M25" i="25" s="1"/>
  <c r="I25" i="25"/>
  <c r="H43" i="25"/>
  <c r="G43" i="25" s="1"/>
  <c r="H35" i="25"/>
  <c r="G35" i="25" s="1"/>
  <c r="H27" i="25"/>
  <c r="G27" i="25" s="1"/>
  <c r="H19" i="25"/>
  <c r="G19" i="25" s="1"/>
  <c r="H46" i="25"/>
  <c r="G46" i="25" s="1"/>
  <c r="H42" i="25"/>
  <c r="G42" i="25" s="1"/>
  <c r="H38" i="25"/>
  <c r="G38" i="25" s="1"/>
  <c r="H34" i="25"/>
  <c r="G34" i="25" s="1"/>
  <c r="H30" i="25"/>
  <c r="G30" i="25" s="1"/>
  <c r="H26" i="25"/>
  <c r="G26" i="25" s="1"/>
  <c r="H22" i="25"/>
  <c r="G22" i="25" s="1"/>
  <c r="H47" i="25"/>
  <c r="G47" i="25" s="1"/>
  <c r="H39" i="25"/>
  <c r="G39" i="25" s="1"/>
  <c r="H31" i="25"/>
  <c r="G31" i="25" s="1"/>
  <c r="H23" i="25"/>
  <c r="G23" i="25" s="1"/>
  <c r="H49" i="25"/>
  <c r="G49" i="25" s="1"/>
  <c r="H45" i="25"/>
  <c r="G45" i="25" s="1"/>
  <c r="H41" i="25"/>
  <c r="G41" i="25" s="1"/>
  <c r="H37" i="25"/>
  <c r="G37" i="25" s="1"/>
  <c r="H33" i="25"/>
  <c r="G33" i="25" s="1"/>
  <c r="H29" i="25"/>
  <c r="G29" i="25" s="1"/>
  <c r="H25" i="25"/>
  <c r="G25" i="25" s="1"/>
  <c r="H21" i="25"/>
  <c r="G21" i="25" s="1"/>
  <c r="H48" i="25"/>
  <c r="G48" i="25" s="1"/>
  <c r="H44" i="25"/>
  <c r="G44" i="25" s="1"/>
  <c r="H40" i="25"/>
  <c r="G40" i="25" s="1"/>
  <c r="H36" i="25"/>
  <c r="G36" i="25" s="1"/>
  <c r="H32" i="25"/>
  <c r="G32" i="25" s="1"/>
  <c r="H28" i="25"/>
  <c r="G28" i="25" s="1"/>
  <c r="H24" i="25"/>
  <c r="G24" i="25" s="1"/>
  <c r="H20" i="25"/>
  <c r="G20" i="25" s="1"/>
  <c r="H17" i="57"/>
  <c r="I17" i="57"/>
  <c r="L17" i="57"/>
  <c r="AG12" i="25" l="1"/>
  <c r="K15" i="57" s="1"/>
  <c r="M15" i="57" s="1"/>
  <c r="AE12" i="25"/>
  <c r="AC12" i="25"/>
  <c r="K14" i="57" s="1"/>
  <c r="M14" i="57" s="1"/>
  <c r="M12" i="25"/>
  <c r="K12" i="25"/>
  <c r="Q20" i="25"/>
  <c r="Q12" i="25" s="1"/>
  <c r="O19" i="25"/>
  <c r="O12" i="25" s="1"/>
  <c r="J11" i="57" s="1"/>
  <c r="M12" i="57"/>
  <c r="K10" i="57"/>
  <c r="J10" i="57"/>
  <c r="K9" i="57"/>
  <c r="G12" i="25"/>
  <c r="K8" i="57" s="1"/>
  <c r="M8" i="57" s="1"/>
  <c r="AA12" i="25" l="1"/>
  <c r="M9" i="57"/>
  <c r="M10" i="57"/>
  <c r="J17" i="57"/>
  <c r="K11" i="57" l="1"/>
  <c r="M11" i="57" l="1"/>
  <c r="K17" i="57"/>
  <c r="M17" i="57" s="1"/>
</calcChain>
</file>

<file path=xl/sharedStrings.xml><?xml version="1.0" encoding="utf-8"?>
<sst xmlns="http://schemas.openxmlformats.org/spreadsheetml/2006/main" count="92" uniqueCount="90">
  <si>
    <t>CONSULTA ESTADO DE CUENTA UNIFICADO</t>
  </si>
  <si>
    <t>FONDO DE ESTABILIZACIÓN DE PRECIOS</t>
  </si>
  <si>
    <t>La Asociación de Productores De Palma Africana Los Naranjos De el Zulia Norte De Santander</t>
  </si>
  <si>
    <t>900248384-3</t>
  </si>
  <si>
    <t>Estado de cuenta al: 31 de Mayo de 2022</t>
  </si>
  <si>
    <t>Año</t>
  </si>
  <si>
    <t>Periodo</t>
  </si>
  <si>
    <t>Fecha límite de pago/o abono 5%</t>
  </si>
  <si>
    <t>Fecha límite de pago/o abono 95%</t>
  </si>
  <si>
    <t>Dias de mora 5%</t>
  </si>
  <si>
    <t>Dias de mora 95%</t>
  </si>
  <si>
    <t>Cesiones de Aceite de palma 5% ($)</t>
  </si>
  <si>
    <t>Cesiones de Aceite de palma 95% ($)</t>
  </si>
  <si>
    <t>Interéses de mora 5% ($)</t>
  </si>
  <si>
    <t>Interéses de mora 95% ($)</t>
  </si>
  <si>
    <t>Sanciones Extemporaneidad 
($)</t>
  </si>
  <si>
    <t>Total ($)</t>
  </si>
  <si>
    <t>Mayo de 2019</t>
  </si>
  <si>
    <t>17-Junio-2019</t>
  </si>
  <si>
    <t>31-Julio-2019</t>
  </si>
  <si>
    <t>Julio de 2019</t>
  </si>
  <si>
    <t>15-Agosto-2019</t>
  </si>
  <si>
    <t>30-Septiembre-2019</t>
  </si>
  <si>
    <t>Agosto de 2019</t>
  </si>
  <si>
    <t>16-Septiembre-2019</t>
  </si>
  <si>
    <t>31-Octubre-2019</t>
  </si>
  <si>
    <t>Septiembre de 2019</t>
  </si>
  <si>
    <t>15-Octubre-2019</t>
  </si>
  <si>
    <t>2-Diciembre-2019</t>
  </si>
  <si>
    <t>Octubre de 2019</t>
  </si>
  <si>
    <t>15-Noviembre-2019</t>
  </si>
  <si>
    <t>31-Diciembre-2019</t>
  </si>
  <si>
    <t>Noviembre de 2019</t>
  </si>
  <si>
    <t>16-Diciembre-2019</t>
  </si>
  <si>
    <t>31-Enero-2020</t>
  </si>
  <si>
    <t>Diciembre de 2019</t>
  </si>
  <si>
    <t>15-Enero-2020</t>
  </si>
  <si>
    <t>2-Marzo-2020</t>
  </si>
  <si>
    <t>Enero de 2020</t>
  </si>
  <si>
    <t>17-Febrero-2020</t>
  </si>
  <si>
    <t>31-Marzo-2020</t>
  </si>
  <si>
    <t>Febrero de 2020</t>
  </si>
  <si>
    <t>16-Marzo-2020</t>
  </si>
  <si>
    <t>30-Abril-2020</t>
  </si>
  <si>
    <t>Total saldo</t>
  </si>
  <si>
    <t>CONSULTA ESTADO DE CUENTA</t>
  </si>
  <si>
    <t>FONDO DE ESTABILIZACIÓN DE PRECIOS</t>
  </si>
  <si>
    <t>Fecha límite de pago 5%</t>
  </si>
  <si>
    <t>Fecha límite de pago 95%</t>
  </si>
  <si>
    <t>Cesión de aceite de palma crudo</t>
  </si>
  <si>
    <t>Saldo de intereses a</t>
  </si>
  <si>
    <t>TOTAL DEUDA</t>
  </si>
  <si>
    <t>Mes</t>
  </si>
  <si>
    <t>Fin Periodo</t>
  </si>
  <si>
    <t>Tasa de interés</t>
  </si>
  <si>
    <t>Días</t>
  </si>
  <si>
    <t>2019-8</t>
  </si>
  <si>
    <t>2019-9</t>
  </si>
  <si>
    <t>2019-10</t>
  </si>
  <si>
    <t>2019-11</t>
  </si>
  <si>
    <t>2019-12</t>
  </si>
  <si>
    <t>2020-1</t>
  </si>
  <si>
    <t>2020-2</t>
  </si>
  <si>
    <t>2020-3</t>
  </si>
  <si>
    <t>2020-4</t>
  </si>
  <si>
    <t>2020-5</t>
  </si>
  <si>
    <t>2020-6</t>
  </si>
  <si>
    <t>2020-7</t>
  </si>
  <si>
    <t>2020-8</t>
  </si>
  <si>
    <t>2020-9</t>
  </si>
  <si>
    <t>2020-10</t>
  </si>
  <si>
    <t>2020-11</t>
  </si>
  <si>
    <t>2020-12</t>
  </si>
  <si>
    <t>2021-1</t>
  </si>
  <si>
    <t>2021-2</t>
  </si>
  <si>
    <t>2021-3</t>
  </si>
  <si>
    <t>2021-4</t>
  </si>
  <si>
    <t>2021-5</t>
  </si>
  <si>
    <t>2021-6</t>
  </si>
  <si>
    <t>2021-7</t>
  </si>
  <si>
    <t>2021-8</t>
  </si>
  <si>
    <t>2021-9</t>
  </si>
  <si>
    <t>2021-10</t>
  </si>
  <si>
    <t>2021-11</t>
  </si>
  <si>
    <t>2021-12</t>
  </si>
  <si>
    <t>2022-1</t>
  </si>
  <si>
    <t>2022-2</t>
  </si>
  <si>
    <t>2022-3</t>
  </si>
  <si>
    <t>2022-4</t>
  </si>
  <si>
    <t>2022-5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</si>
</sst>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 &quot;$&quot;\ * #,##0.00_ ;_ &quot;$&quot;\ * \-#,##0.00_ ;_ &quot;$&quot;\ * &quot;-&quot;??_ ;_ @_ "/>
    <numFmt numFmtId="167" formatCode="_ * #,##0_ ;_ * \-#,##0_ ;_ * &quot;-&quot;??_ ;_ @_ "/>
    <numFmt numFmtId="168" formatCode="_ &quot;$&quot;\ * #,##0_ ;_ &quot;$&quot;\ * \-#,##0_ ;_ &quot;$&quot;\ * &quot;-&quot;??_ ;_ @_ "/>
    <numFmt numFmtId="169" formatCode="_(* #,##0.00_);_(* \(#,##0.00\);_(* &quot;-&quot;??_);_(@_)"/>
    <numFmt numFmtId="170" formatCode="[$$ -240A]#,##0;[$$ -240A]\-#,##0;\0"/>
  </numFmts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5" fontId="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" fillId="0" borderId="0">
      <alignment vertical="top"/>
    </xf>
    <xf numFmtId="0" fontId="7" fillId="0" borderId="0">
      <alignment vertical="top"/>
    </xf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>
      <alignment vertical="top"/>
    </xf>
    <xf numFmtId="164" fontId="4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>
      <alignment vertical="top"/>
    </xf>
    <xf numFmtId="0" fontId="4" fillId="5" borderId="13" applyNumberFormat="0" applyFont="0" applyAlignment="0" applyProtection="0"/>
  </cellStyleXfs>
  <cellXfs count="7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4" applyFont="1">
      <alignment vertical="top"/>
    </xf>
    <xf numFmtId="0" fontId="6" fillId="0" borderId="0" xfId="4" applyFont="1">
      <alignment vertical="top"/>
    </xf>
    <xf numFmtId="168" fontId="9" fillId="3" borderId="1" xfId="3" applyNumberFormat="1" applyFont="1" applyFill="1" applyBorder="1" applyAlignment="1">
      <alignment horizontal="center"/>
    </xf>
    <xf numFmtId="17" fontId="2" fillId="0" borderId="2" xfId="0" applyNumberFormat="1" applyFont="1" applyBorder="1" applyAlignment="1">
      <alignment vertical="top" wrapText="1"/>
    </xf>
    <xf numFmtId="17" fontId="2" fillId="0" borderId="4" xfId="0" applyNumberFormat="1" applyFont="1" applyBorder="1" applyAlignment="1">
      <alignment vertical="top" wrapText="1"/>
    </xf>
    <xf numFmtId="167" fontId="2" fillId="0" borderId="0" xfId="0" applyNumberFormat="1" applyFont="1"/>
    <xf numFmtId="167" fontId="2" fillId="0" borderId="10" xfId="0" applyNumberFormat="1" applyFont="1" applyBorder="1" applyAlignment="1">
      <alignment horizontal="left"/>
    </xf>
    <xf numFmtId="167" fontId="2" fillId="0" borderId="8" xfId="0" applyNumberFormat="1" applyFont="1" applyBorder="1" applyAlignment="1">
      <alignment horizontal="left"/>
    </xf>
    <xf numFmtId="167" fontId="2" fillId="0" borderId="9" xfId="0" applyNumberFormat="1" applyFont="1" applyBorder="1"/>
    <xf numFmtId="167" fontId="2" fillId="0" borderId="4" xfId="0" applyNumberFormat="1" applyFont="1" applyBorder="1"/>
    <xf numFmtId="17" fontId="2" fillId="0" borderId="5" xfId="0" applyNumberFormat="1" applyFont="1" applyBorder="1" applyAlignment="1">
      <alignment vertical="top" wrapText="1"/>
    </xf>
    <xf numFmtId="167" fontId="2" fillId="0" borderId="7" xfId="0" applyNumberFormat="1" applyFont="1" applyBorder="1" applyAlignment="1">
      <alignment vertical="top" wrapText="1"/>
    </xf>
    <xf numFmtId="167" fontId="2" fillId="4" borderId="9" xfId="0" applyNumberFormat="1" applyFont="1" applyFill="1" applyBorder="1" applyAlignment="1">
      <alignment vertical="top" wrapText="1"/>
    </xf>
    <xf numFmtId="0" fontId="14" fillId="6" borderId="1" xfId="12" applyFont="1" applyFill="1" applyBorder="1" applyAlignment="1">
      <alignment horizontal="center" vertical="center" wrapText="1"/>
    </xf>
    <xf numFmtId="0" fontId="15" fillId="0" borderId="0" xfId="12" applyFont="1" applyAlignment="1">
      <alignment horizontal="center" vertical="center" wrapText="1"/>
    </xf>
    <xf numFmtId="17" fontId="2" fillId="7" borderId="1" xfId="0" applyNumberFormat="1" applyFont="1" applyFill="1" applyBorder="1" applyAlignment="1">
      <alignment horizontal="center" vertical="top" wrapText="1"/>
    </xf>
    <xf numFmtId="167" fontId="2" fillId="7" borderId="4" xfId="0" applyNumberFormat="1" applyFont="1" applyFill="1" applyBorder="1"/>
    <xf numFmtId="167" fontId="2" fillId="7" borderId="1" xfId="0" applyNumberFormat="1" applyFont="1" applyFill="1" applyBorder="1"/>
    <xf numFmtId="164" fontId="15" fillId="0" borderId="0" xfId="7" applyFont="1" applyAlignment="1">
      <alignment horizontal="center" vertical="center" wrapText="1"/>
    </xf>
    <xf numFmtId="164" fontId="0" fillId="3" borderId="1" xfId="7" applyFont="1" applyFill="1" applyBorder="1"/>
    <xf numFmtId="0" fontId="3" fillId="3" borderId="0" xfId="0" applyFont="1" applyFill="1"/>
    <xf numFmtId="164" fontId="3" fillId="3" borderId="0" xfId="7" applyFont="1" applyFill="1"/>
    <xf numFmtId="0" fontId="17" fillId="8" borderId="1" xfId="12" applyFont="1" applyFill="1" applyBorder="1" applyAlignment="1">
      <alignment horizontal="center" vertical="center" wrapText="1"/>
    </xf>
    <xf numFmtId="0" fontId="1" fillId="3" borderId="0" xfId="0" applyFont="1" applyFill="1"/>
    <xf numFmtId="0" fontId="13" fillId="0" borderId="0" xfId="12" applyFont="1" applyAlignment="1">
      <alignment horizontal="center" vertical="center"/>
    </xf>
    <xf numFmtId="164" fontId="13" fillId="0" borderId="0" xfId="7" applyFont="1" applyAlignment="1">
      <alignment horizontal="center" vertical="center"/>
    </xf>
    <xf numFmtId="0" fontId="15" fillId="0" borderId="0" xfId="12" applyFont="1" applyAlignment="1">
      <alignment horizontal="center" vertical="center"/>
    </xf>
    <xf numFmtId="0" fontId="15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/>
    </xf>
    <xf numFmtId="3" fontId="15" fillId="0" borderId="1" xfId="12" applyNumberFormat="1" applyFont="1" applyBorder="1" applyAlignment="1">
      <alignment horizontal="center" vertical="center"/>
    </xf>
    <xf numFmtId="164" fontId="15" fillId="0" borderId="0" xfId="7" applyFont="1" applyFill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164" fontId="15" fillId="0" borderId="0" xfId="7" applyFont="1" applyAlignment="1">
      <alignment horizontal="center" vertical="center"/>
    </xf>
    <xf numFmtId="0" fontId="13" fillId="0" borderId="0" xfId="12" applyFont="1" applyAlignment="1">
      <alignment horizontal="left" vertical="center"/>
    </xf>
    <xf numFmtId="170" fontId="15" fillId="0" borderId="1" xfId="12" applyNumberFormat="1" applyFont="1" applyBorder="1" applyAlignment="1">
      <alignment horizontal="right" vertical="center"/>
    </xf>
    <xf numFmtId="170" fontId="16" fillId="2" borderId="1" xfId="12" applyNumberFormat="1" applyFont="1" applyFill="1" applyBorder="1" applyAlignment="1">
      <alignment horizontal="right" vertical="center"/>
    </xf>
    <xf numFmtId="170" fontId="16" fillId="0" borderId="1" xfId="12" applyNumberFormat="1" applyFont="1" applyBorder="1" applyAlignment="1">
      <alignment horizontal="right" vertical="center"/>
    </xf>
    <xf numFmtId="0" fontId="15" fillId="0" borderId="3" xfId="12" applyFont="1" applyBorder="1" applyAlignment="1">
      <alignment horizontal="center" vertical="center"/>
    </xf>
    <xf numFmtId="0" fontId="4" fillId="0" borderId="4" xfId="12" applyFont="1" applyBorder="1" applyAlignment="1">
      <alignment horizontal="center" vertical="center"/>
    </xf>
    <xf numFmtId="0" fontId="18" fillId="9" borderId="1" xfId="12" applyFont="1" applyFill="1" applyBorder="1" applyAlignment="1">
      <alignment horizontal="center" vertical="center" wrapText="1"/>
    </xf>
    <xf numFmtId="0" fontId="19" fillId="9" borderId="1" xfId="12" applyFont="1" applyFill="1" applyBorder="1" applyAlignment="1">
      <alignment horizontal="center" vertical="center" wrapText="1"/>
    </xf>
    <xf numFmtId="0" fontId="20" fillId="10" borderId="1" xfId="12" applyFont="1" applyFill="1" applyBorder="1" applyAlignment="1">
      <alignment horizontal="center" vertical="center" wrapText="1"/>
    </xf>
    <xf numFmtId="0" fontId="20" fillId="11" borderId="1" xfId="12" applyFont="1" applyFill="1" applyBorder="1" applyAlignment="1">
      <alignment horizontal="center" vertical="center" wrapText="1"/>
    </xf>
    <xf numFmtId="0" fontId="1" fillId="0" borderId="0" xfId="0" applyFont="1"/>
    <xf numFmtId="164" fontId="1" fillId="3" borderId="0" xfId="7" applyFont="1" applyFill="1"/>
    <xf numFmtId="17" fontId="9" fillId="11" borderId="6" xfId="2" applyNumberFormat="1" applyFont="1" applyFill="1" applyBorder="1" applyAlignment="1">
      <alignment horizontal="left"/>
    </xf>
    <xf numFmtId="15" fontId="8" fillId="0" borderId="1" xfId="0" applyNumberFormat="1" applyFont="1" applyBorder="1"/>
    <xf numFmtId="10" fontId="8" fillId="0" borderId="1" xfId="6" applyNumberFormat="1" applyFont="1" applyFill="1" applyBorder="1" applyAlignment="1">
      <alignment horizontal="center"/>
    </xf>
    <xf numFmtId="17" fontId="9" fillId="3" borderId="6" xfId="2" applyNumberFormat="1" applyFont="1" applyFill="1" applyBorder="1" applyAlignment="1">
      <alignment horizontal="center" vertical="center"/>
    </xf>
    <xf numFmtId="15" fontId="9" fillId="3" borderId="1" xfId="0" applyNumberFormat="1" applyFont="1" applyFill="1" applyBorder="1" applyAlignment="1">
      <alignment horizontal="center" vertical="center"/>
    </xf>
    <xf numFmtId="164" fontId="2" fillId="3" borderId="1" xfId="7" applyFont="1" applyFill="1" applyBorder="1" applyAlignment="1">
      <alignment horizontal="center" vertical="center"/>
    </xf>
    <xf numFmtId="168" fontId="9" fillId="3" borderId="1" xfId="10" applyNumberFormat="1" applyFont="1" applyFill="1" applyBorder="1" applyAlignment="1">
      <alignment horizontal="center"/>
    </xf>
    <xf numFmtId="17" fontId="2" fillId="0" borderId="3" xfId="0" applyNumberFormat="1" applyFont="1" applyBorder="1" applyAlignment="1">
      <alignment horizontal="left" vertical="center" wrapText="1"/>
    </xf>
    <xf numFmtId="10" fontId="9" fillId="11" borderId="1" xfId="6" applyNumberFormat="1" applyFont="1" applyFill="1" applyBorder="1" applyAlignment="1">
      <alignment horizontal="center" wrapText="1"/>
    </xf>
    <xf numFmtId="17" fontId="1" fillId="0" borderId="1" xfId="0" applyNumberFormat="1" applyFont="1" applyBorder="1" applyAlignment="1">
      <alignment horizontal="center" vertical="top" wrapText="1"/>
    </xf>
    <xf numFmtId="15" fontId="1" fillId="0" borderId="1" xfId="0" applyNumberFormat="1" applyFont="1" applyBorder="1"/>
    <xf numFmtId="167" fontId="1" fillId="0" borderId="4" xfId="0" applyNumberFormat="1" applyFont="1" applyBorder="1"/>
    <xf numFmtId="167" fontId="1" fillId="0" borderId="0" xfId="0" applyNumberFormat="1" applyFont="1"/>
    <xf numFmtId="168" fontId="8" fillId="3" borderId="1" xfId="3" applyNumberFormat="1" applyFont="1" applyFill="1" applyBorder="1" applyAlignment="1">
      <alignment horizontal="center"/>
    </xf>
    <xf numFmtId="164" fontId="1" fillId="3" borderId="1" xfId="7" applyFont="1" applyFill="1" applyBorder="1"/>
    <xf numFmtId="17" fontId="2" fillId="0" borderId="3" xfId="0" applyNumberFormat="1" applyFont="1" applyBorder="1" applyAlignment="1">
      <alignment horizontal="left" vertical="top" wrapText="1"/>
    </xf>
    <xf numFmtId="17" fontId="2" fillId="0" borderId="2" xfId="0" applyNumberFormat="1" applyFont="1" applyBorder="1" applyAlignment="1">
      <alignment horizontal="left" vertical="top" wrapText="1"/>
    </xf>
    <xf numFmtId="17" fontId="2" fillId="0" borderId="12" xfId="0" applyNumberFormat="1" applyFont="1" applyBorder="1" applyAlignment="1">
      <alignment horizontal="left" vertical="top" wrapText="1"/>
    </xf>
    <xf numFmtId="17" fontId="2" fillId="0" borderId="3" xfId="0" applyNumberFormat="1" applyFont="1" applyBorder="1" applyAlignment="1">
      <alignment horizontal="left" vertical="top"/>
    </xf>
    <xf numFmtId="17" fontId="2" fillId="0" borderId="2" xfId="0" applyNumberFormat="1" applyFont="1" applyBorder="1" applyAlignment="1">
      <alignment horizontal="left" vertical="top"/>
    </xf>
    <xf numFmtId="15" fontId="21" fillId="12" borderId="14" xfId="0" applyNumberFormat="1" applyFont="1" applyFill="1" applyBorder="1" applyAlignment="1">
      <alignment horizontal="center"/>
    </xf>
    <xf numFmtId="15" fontId="21" fillId="12" borderId="15" xfId="0" applyNumberFormat="1" applyFont="1" applyFill="1" applyBorder="1" applyAlignment="1">
      <alignment horizontal="center"/>
    </xf>
    <xf numFmtId="164" fontId="1" fillId="0" borderId="0" xfId="7" applyFont="1"/>
    <xf numFmtId="0" fontId="1" fillId="0" borderId="11" xfId="0" applyFont="1" applyBorder="1"/>
    <xf numFmtId="164" fontId="1" fillId="0" borderId="0" xfId="0" applyNumberFormat="1" applyFont="1"/>
  </cellXfs>
  <cellStyles count="16">
    <cellStyle name="Millares [0]" xfId="7" builtinId="6"/>
    <cellStyle name="Millares [0] 2" xfId="11" xr:uid="{00000000-0005-0000-0000-000004000000}"/>
    <cellStyle name="Millares [0] 3" xfId="13" xr:uid="{00000000-0005-0000-0000-000005000000}"/>
    <cellStyle name="Millares 2" xfId="1" xr:uid="{00000000-0005-0000-0000-000006000000}"/>
    <cellStyle name="Millares 3" xfId="8" xr:uid="{00000000-0005-0000-0000-000007000000}"/>
    <cellStyle name="Millares 6" xfId="9" xr:uid="{00000000-0005-0000-0000-000008000000}"/>
    <cellStyle name="Moneda" xfId="2" builtinId="4"/>
    <cellStyle name="Moneda 2 2" xfId="3" xr:uid="{00000000-0005-0000-0000-00000B000000}"/>
    <cellStyle name="Moneda 2 2 2" xfId="10" xr:uid="{00000000-0005-0000-0000-00000C000000}"/>
    <cellStyle name="Normal" xfId="0" builtinId="0"/>
    <cellStyle name="Normal 2" xfId="4" xr:uid="{00000000-0005-0000-0000-00000E000000}"/>
    <cellStyle name="Normal 3" xfId="5" xr:uid="{00000000-0005-0000-0000-00000F000000}"/>
    <cellStyle name="Normal 4" xfId="12" xr:uid="{00000000-0005-0000-0000-000010000000}"/>
    <cellStyle name="Notas 2" xfId="15" xr:uid="{00000000-0005-0000-0000-000011000000}"/>
    <cellStyle name="Porcentaje" xfId="6" builtinId="5"/>
    <cellStyle name="Porcentaje 2" xfId="14" xr:uid="{00000000-0005-0000-0000-000013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outlinePr summaryBelow="0" summaryRight="0"/>
    <pageSetUpPr autoPageBreaks="0" fitToPage="1"/>
  </sheetPr>
  <dimension ref="A1:R22"/>
  <sheetViews>
    <sheetView showGridLines="0" showOutlineSymbols="0" zoomScale="80" zoomScaleNormal="80" workbookViewId="0">
      <pane xSplit="3" ySplit="7" topLeftCell="D8" activePane="bottomRight" state="frozen"/>
      <selection pane="bottomRight" activeCell="M17" sqref="M17"/>
      <selection pane="bottomLeft" activeCell="R80" sqref="R80"/>
      <selection pane="topRight" activeCell="R80" sqref="R80"/>
    </sheetView>
  </sheetViews>
  <sheetFormatPr defaultColWidth="6.85546875" defaultRowHeight="14.25"/>
  <cols>
    <col min="1" max="1" width="4.5703125" style="30" customWidth="1"/>
    <col min="2" max="2" width="6.7109375" style="30" customWidth="1"/>
    <col min="3" max="3" width="21.5703125" style="30" customWidth="1"/>
    <col min="4" max="5" width="18.85546875" style="35" customWidth="1"/>
    <col min="6" max="6" width="10.140625" style="30" customWidth="1"/>
    <col min="7" max="7" width="10.28515625" style="30" customWidth="1"/>
    <col min="8" max="8" width="19" style="30" customWidth="1"/>
    <col min="9" max="9" width="18.28515625" style="30" customWidth="1"/>
    <col min="10" max="10" width="17.42578125" style="30" customWidth="1"/>
    <col min="11" max="11" width="18.7109375" style="30" customWidth="1"/>
    <col min="12" max="12" width="19" style="30" customWidth="1"/>
    <col min="13" max="13" width="20.28515625" style="30" customWidth="1"/>
    <col min="14" max="16" width="9.7109375" style="30" customWidth="1"/>
    <col min="17" max="18" width="15.85546875" style="36" customWidth="1"/>
    <col min="19" max="16384" width="6.85546875" style="30"/>
  </cols>
  <sheetData>
    <row r="1" spans="1:18" s="28" customFormat="1" ht="15">
      <c r="A1" s="37"/>
      <c r="C1" s="37" t="s">
        <v>0</v>
      </c>
      <c r="Q1" s="29"/>
      <c r="R1" s="29"/>
    </row>
    <row r="2" spans="1:18" s="28" customFormat="1" ht="15">
      <c r="A2" s="37"/>
      <c r="C2" s="37" t="s">
        <v>1</v>
      </c>
      <c r="Q2" s="29"/>
      <c r="R2" s="29"/>
    </row>
    <row r="3" spans="1:18" s="28" customFormat="1" ht="15">
      <c r="A3" s="37"/>
      <c r="C3" s="37" t="s">
        <v>2</v>
      </c>
      <c r="Q3" s="29"/>
      <c r="R3" s="29"/>
    </row>
    <row r="4" spans="1:18" s="28" customFormat="1" ht="15">
      <c r="A4" s="37"/>
      <c r="C4" s="37" t="s">
        <v>3</v>
      </c>
      <c r="Q4" s="29"/>
      <c r="R4" s="29"/>
    </row>
    <row r="5" spans="1:18" s="28" customFormat="1" ht="15">
      <c r="A5" s="37"/>
      <c r="C5" s="37" t="s">
        <v>4</v>
      </c>
      <c r="Q5" s="29"/>
      <c r="R5" s="29"/>
    </row>
    <row r="6" spans="1:18" s="28" customFormat="1" ht="15">
      <c r="A6" s="37"/>
      <c r="C6" s="37"/>
      <c r="Q6" s="29"/>
      <c r="R6" s="29"/>
    </row>
    <row r="7" spans="1:18" s="18" customFormat="1" ht="45">
      <c r="B7" s="43" t="s">
        <v>5</v>
      </c>
      <c r="C7" s="43" t="s">
        <v>6</v>
      </c>
      <c r="D7" s="44" t="s">
        <v>7</v>
      </c>
      <c r="E7" s="44" t="s">
        <v>8</v>
      </c>
      <c r="F7" s="43" t="s">
        <v>9</v>
      </c>
      <c r="G7" s="43" t="s">
        <v>10</v>
      </c>
      <c r="H7" s="45" t="s">
        <v>11</v>
      </c>
      <c r="I7" s="45" t="s">
        <v>12</v>
      </c>
      <c r="J7" s="46" t="s">
        <v>13</v>
      </c>
      <c r="K7" s="46" t="s">
        <v>14</v>
      </c>
      <c r="L7" s="26" t="s">
        <v>15</v>
      </c>
      <c r="M7" s="17" t="s">
        <v>16</v>
      </c>
      <c r="Q7" s="22"/>
      <c r="R7" s="22"/>
    </row>
    <row r="8" spans="1:18" ht="15">
      <c r="B8" s="31">
        <v>2019</v>
      </c>
      <c r="C8" s="41" t="s">
        <v>17</v>
      </c>
      <c r="D8" s="32" t="s">
        <v>18</v>
      </c>
      <c r="E8" s="42" t="s">
        <v>19</v>
      </c>
      <c r="F8" s="33">
        <v>0</v>
      </c>
      <c r="G8" s="33">
        <v>1128</v>
      </c>
      <c r="H8" s="38">
        <v>0</v>
      </c>
      <c r="I8" s="38">
        <v>8824433</v>
      </c>
      <c r="J8" s="38">
        <v>0</v>
      </c>
      <c r="K8" s="38">
        <f>+'Detalle periodo a periodo'!G12</f>
        <v>5972787.2553890422</v>
      </c>
      <c r="L8" s="38">
        <v>0</v>
      </c>
      <c r="M8" s="39">
        <f t="shared" ref="M8:M14" si="0">SUM(H8:L8)</f>
        <v>14797220.255389042</v>
      </c>
      <c r="Q8" s="30"/>
      <c r="R8" s="30"/>
    </row>
    <row r="9" spans="1:18" ht="15">
      <c r="B9" s="31">
        <v>2019</v>
      </c>
      <c r="C9" s="41" t="s">
        <v>20</v>
      </c>
      <c r="D9" s="32" t="s">
        <v>21</v>
      </c>
      <c r="E9" s="42" t="s">
        <v>22</v>
      </c>
      <c r="F9" s="33">
        <v>0</v>
      </c>
      <c r="G9" s="33">
        <v>1067</v>
      </c>
      <c r="H9" s="38">
        <v>0</v>
      </c>
      <c r="I9" s="38">
        <v>15158621</v>
      </c>
      <c r="J9" s="38">
        <v>0</v>
      </c>
      <c r="K9" s="38">
        <f>+'Detalle periodo a periodo'!I12</f>
        <v>9576560.5663978085</v>
      </c>
      <c r="L9" s="38">
        <v>0</v>
      </c>
      <c r="M9" s="39">
        <f t="shared" si="0"/>
        <v>24735181.566397808</v>
      </c>
      <c r="Q9" s="34"/>
      <c r="R9" s="34"/>
    </row>
    <row r="10" spans="1:18" ht="15">
      <c r="B10" s="31">
        <v>2019</v>
      </c>
      <c r="C10" s="41" t="s">
        <v>23</v>
      </c>
      <c r="D10" s="32" t="s">
        <v>24</v>
      </c>
      <c r="E10" s="42" t="s">
        <v>25</v>
      </c>
      <c r="F10" s="33">
        <v>1081</v>
      </c>
      <c r="G10" s="33">
        <v>1036</v>
      </c>
      <c r="H10" s="38">
        <v>2282465</v>
      </c>
      <c r="I10" s="38">
        <v>43366835</v>
      </c>
      <c r="J10" s="38">
        <f>+'Detalle periodo a periodo'!K12</f>
        <v>1465582.6578246574</v>
      </c>
      <c r="K10" s="38">
        <f>+'Detalle periodo a periodo'!M12</f>
        <v>26415713.467121914</v>
      </c>
      <c r="L10" s="38">
        <v>0</v>
      </c>
      <c r="M10" s="39">
        <f t="shared" si="0"/>
        <v>73530596.124946564</v>
      </c>
      <c r="Q10" s="30"/>
      <c r="R10" s="30"/>
    </row>
    <row r="11" spans="1:18" ht="15">
      <c r="B11" s="31">
        <v>2019</v>
      </c>
      <c r="C11" s="41" t="s">
        <v>26</v>
      </c>
      <c r="D11" s="32" t="s">
        <v>27</v>
      </c>
      <c r="E11" s="42" t="s">
        <v>28</v>
      </c>
      <c r="F11" s="33">
        <v>1052</v>
      </c>
      <c r="G11" s="33">
        <v>1004</v>
      </c>
      <c r="H11" s="38">
        <v>1566320</v>
      </c>
      <c r="I11" s="38">
        <v>29760080</v>
      </c>
      <c r="J11" s="38">
        <f>+'Detalle periodo a periodo'!O12</f>
        <v>972378.75118904107</v>
      </c>
      <c r="K11" s="38">
        <f>+'Detalle periodo a periodo'!Q12</f>
        <v>17435110.013654798</v>
      </c>
      <c r="L11" s="38">
        <v>0</v>
      </c>
      <c r="M11" s="39">
        <f t="shared" si="0"/>
        <v>49733888.764843836</v>
      </c>
      <c r="Q11" s="30"/>
      <c r="R11" s="30"/>
    </row>
    <row r="12" spans="1:18" ht="15">
      <c r="B12" s="31">
        <v>2019</v>
      </c>
      <c r="C12" s="41" t="s">
        <v>29</v>
      </c>
      <c r="D12" s="32" t="s">
        <v>30</v>
      </c>
      <c r="E12" s="42" t="s">
        <v>31</v>
      </c>
      <c r="F12" s="33">
        <v>1021</v>
      </c>
      <c r="G12" s="33">
        <v>975</v>
      </c>
      <c r="H12" s="38">
        <v>2233541</v>
      </c>
      <c r="I12" s="38">
        <v>42437269</v>
      </c>
      <c r="J12" s="38">
        <f>+'Detalle periodo a periodo'!S12</f>
        <v>1336129.9272197259</v>
      </c>
      <c r="K12" s="38">
        <f>+'Detalle periodo a periodo'!U12</f>
        <v>23972987.657835618</v>
      </c>
      <c r="L12" s="38">
        <v>0</v>
      </c>
      <c r="M12" s="39">
        <f t="shared" si="0"/>
        <v>69979927.585055351</v>
      </c>
      <c r="Q12" s="30"/>
      <c r="R12" s="30"/>
    </row>
    <row r="13" spans="1:18" ht="15">
      <c r="B13" s="31">
        <v>2019</v>
      </c>
      <c r="C13" s="41" t="s">
        <v>32</v>
      </c>
      <c r="D13" s="32" t="s">
        <v>33</v>
      </c>
      <c r="E13" s="42" t="s">
        <v>34</v>
      </c>
      <c r="F13" s="33">
        <v>990</v>
      </c>
      <c r="G13" s="33">
        <v>944</v>
      </c>
      <c r="H13" s="38">
        <v>1586827</v>
      </c>
      <c r="I13" s="38">
        <v>30149713</v>
      </c>
      <c r="J13" s="38">
        <f>+'Detalle periodo a periodo'!W12</f>
        <v>913601.51596849295</v>
      </c>
      <c r="K13" s="38">
        <f>+'Detalle periodo a periodo'!Y12</f>
        <v>16361827.975137532</v>
      </c>
      <c r="L13" s="38">
        <v>0</v>
      </c>
      <c r="M13" s="39">
        <f>SUM(H13:L13)</f>
        <v>49011969.491106026</v>
      </c>
      <c r="Q13" s="30"/>
      <c r="R13" s="30"/>
    </row>
    <row r="14" spans="1:18" ht="15">
      <c r="B14" s="31">
        <v>2019</v>
      </c>
      <c r="C14" s="41" t="s">
        <v>35</v>
      </c>
      <c r="D14" s="32" t="s">
        <v>36</v>
      </c>
      <c r="E14" s="42" t="s">
        <v>37</v>
      </c>
      <c r="F14" s="33">
        <v>960</v>
      </c>
      <c r="G14" s="33">
        <v>913</v>
      </c>
      <c r="H14" s="38">
        <v>544680</v>
      </c>
      <c r="I14" s="38">
        <v>10348920</v>
      </c>
      <c r="J14" s="38">
        <f>+'Detalle periodo a periodo'!AA12</f>
        <v>301836.28734246572</v>
      </c>
      <c r="K14" s="38">
        <f>+'Detalle periodo a periodo'!AC12</f>
        <v>5382592.3754630145</v>
      </c>
      <c r="L14" s="38">
        <v>544680</v>
      </c>
      <c r="M14" s="39">
        <f t="shared" si="0"/>
        <v>17122708.662805483</v>
      </c>
      <c r="Q14" s="30"/>
      <c r="R14" s="30"/>
    </row>
    <row r="15" spans="1:18" ht="15">
      <c r="B15" s="31">
        <v>2020</v>
      </c>
      <c r="C15" s="41" t="s">
        <v>38</v>
      </c>
      <c r="D15" s="32" t="s">
        <v>39</v>
      </c>
      <c r="E15" s="42" t="s">
        <v>40</v>
      </c>
      <c r="F15" s="33">
        <v>927</v>
      </c>
      <c r="G15" s="33">
        <v>884</v>
      </c>
      <c r="H15" s="38">
        <v>57358</v>
      </c>
      <c r="I15" s="38">
        <v>1089802</v>
      </c>
      <c r="J15" s="38">
        <f>+'Detalle periodo a periodo'!AE12</f>
        <v>30417.041687123285</v>
      </c>
      <c r="K15" s="38">
        <f>+'Detalle periodo a periodo'!AG12</f>
        <v>543933.61411506834</v>
      </c>
      <c r="L15" s="38">
        <v>0</v>
      </c>
      <c r="M15" s="39">
        <f>SUM(H15:L15)</f>
        <v>1721510.6558021917</v>
      </c>
      <c r="Q15" s="30"/>
      <c r="R15" s="30"/>
    </row>
    <row r="16" spans="1:18" ht="15">
      <c r="B16" s="31">
        <v>2020</v>
      </c>
      <c r="C16" s="41" t="s">
        <v>41</v>
      </c>
      <c r="D16" s="32" t="s">
        <v>42</v>
      </c>
      <c r="E16" s="42" t="s">
        <v>43</v>
      </c>
      <c r="F16" s="33">
        <v>0</v>
      </c>
      <c r="G16" s="33">
        <v>0</v>
      </c>
      <c r="H16" s="38">
        <v>0</v>
      </c>
      <c r="I16" s="38">
        <v>0</v>
      </c>
      <c r="J16" s="38">
        <v>0</v>
      </c>
      <c r="K16" s="38">
        <v>0</v>
      </c>
      <c r="L16" s="38">
        <v>356000</v>
      </c>
      <c r="M16" s="39">
        <f>SUM(H16:L16)</f>
        <v>356000</v>
      </c>
      <c r="Q16" s="30"/>
      <c r="R16" s="30"/>
    </row>
    <row r="17" spans="3:18" ht="15">
      <c r="C17" s="41" t="s">
        <v>44</v>
      </c>
      <c r="D17" s="32"/>
      <c r="E17" s="42"/>
      <c r="F17" s="31"/>
      <c r="G17" s="31"/>
      <c r="H17" s="40">
        <f>SUM(H8:H16)</f>
        <v>8271191</v>
      </c>
      <c r="I17" s="40">
        <f>SUM(I8:I16)</f>
        <v>181135673</v>
      </c>
      <c r="J17" s="40">
        <f>SUM(J8:J16)</f>
        <v>5019946.1812315062</v>
      </c>
      <c r="K17" s="40">
        <f>SUM(K8:K16)</f>
        <v>105661512.9251148</v>
      </c>
      <c r="L17" s="40">
        <f>SUM(L8:L16)</f>
        <v>900680</v>
      </c>
      <c r="M17" s="39">
        <f t="shared" ref="M17" si="1">SUM(H17:L17)</f>
        <v>300989003.10634631</v>
      </c>
      <c r="Q17" s="30"/>
      <c r="R17" s="30"/>
    </row>
    <row r="18" spans="3:18">
      <c r="Q18" s="30"/>
      <c r="R18" s="30"/>
    </row>
    <row r="19" spans="3:18">
      <c r="Q19" s="30"/>
      <c r="R19" s="30"/>
    </row>
    <row r="20" spans="3:18">
      <c r="Q20" s="30"/>
      <c r="R20" s="30"/>
    </row>
    <row r="21" spans="3:18">
      <c r="Q21" s="30"/>
      <c r="R21" s="30"/>
    </row>
    <row r="22" spans="3:18">
      <c r="Q22" s="30"/>
      <c r="R22" s="30"/>
    </row>
  </sheetData>
  <printOptions horizontalCentered="1" verticalCentered="1"/>
  <pageMargins left="0.39" right="0" top="0" bottom="0" header="0" footer="0"/>
  <pageSetup scale="47" orientation="portrait" r:id="rId1"/>
  <headerFooter alignWithMargins="0"/>
  <ignoredErrors>
    <ignoredError sqref="M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AH56"/>
  <sheetViews>
    <sheetView showGridLines="0" tabSelected="1" workbookViewId="0">
      <pane xSplit="6" topLeftCell="G1" activePane="topRight" state="frozen"/>
      <selection pane="topRight" activeCell="AG11" activeCellId="1" sqref="AE11 AG11"/>
      <selection activeCell="A7" sqref="A7"/>
    </sheetView>
  </sheetViews>
  <sheetFormatPr defaultColWidth="11.42578125" defaultRowHeight="12.75"/>
  <cols>
    <col min="1" max="1" width="3.140625" style="47" customWidth="1"/>
    <col min="2" max="2" width="3.28515625" style="47" customWidth="1"/>
    <col min="3" max="3" width="21.42578125" style="1" customWidth="1"/>
    <col min="4" max="4" width="12.85546875" style="1" customWidth="1"/>
    <col min="5" max="5" width="9.28515625" style="1" customWidth="1"/>
    <col min="6" max="6" width="13.85546875" style="1" bestFit="1" customWidth="1"/>
    <col min="7" max="7" width="10.28515625" style="1" bestFit="1" customWidth="1"/>
    <col min="8" max="8" width="6.7109375" style="47" customWidth="1"/>
    <col min="9" max="9" width="11.140625" style="1" customWidth="1"/>
    <col min="10" max="10" width="6.7109375" style="47" customWidth="1"/>
    <col min="11" max="11" width="11.140625" style="1" customWidth="1"/>
    <col min="12" max="12" width="6.7109375" style="47" customWidth="1"/>
    <col min="13" max="13" width="12.7109375" style="1" customWidth="1"/>
    <col min="14" max="14" width="6.7109375" style="47" customWidth="1"/>
    <col min="15" max="15" width="11.28515625" style="1" customWidth="1"/>
    <col min="16" max="16" width="6.7109375" style="47" customWidth="1"/>
    <col min="17" max="17" width="11.85546875" style="1" customWidth="1"/>
    <col min="18" max="18" width="6.7109375" style="47" customWidth="1"/>
    <col min="19" max="19" width="11.140625" style="1" customWidth="1"/>
    <col min="20" max="20" width="6.7109375" style="47" customWidth="1"/>
    <col min="21" max="21" width="12.140625" style="1" customWidth="1"/>
    <col min="22" max="22" width="6.7109375" style="47" customWidth="1"/>
    <col min="23" max="23" width="12.28515625" style="1" customWidth="1"/>
    <col min="24" max="24" width="6.7109375" style="47" customWidth="1"/>
    <col min="25" max="25" width="12.28515625" style="1" customWidth="1"/>
    <col min="26" max="26" width="6.7109375" style="47" customWidth="1"/>
    <col min="27" max="27" width="12.28515625" style="1" customWidth="1"/>
    <col min="28" max="28" width="6.7109375" style="47" customWidth="1"/>
    <col min="29" max="29" width="12.28515625" style="1" customWidth="1"/>
    <col min="30" max="30" width="6.7109375" style="47" customWidth="1"/>
    <col min="31" max="31" width="12.28515625" style="1" customWidth="1"/>
    <col min="32" max="32" width="6.7109375" style="47" customWidth="1"/>
    <col min="33" max="33" width="12.140625" style="1" customWidth="1"/>
    <col min="34" max="34" width="6.7109375" style="47" customWidth="1"/>
    <col min="35" max="16384" width="11.42578125" style="1"/>
  </cols>
  <sheetData>
    <row r="1" spans="1:34" ht="18">
      <c r="C1" s="4" t="s">
        <v>45</v>
      </c>
      <c r="D1" s="4"/>
      <c r="E1" s="4"/>
      <c r="F1" s="4"/>
      <c r="G1" s="47"/>
      <c r="I1" s="47"/>
      <c r="K1" s="47"/>
      <c r="M1" s="47"/>
      <c r="O1" s="47"/>
      <c r="Q1" s="47"/>
      <c r="S1" s="47"/>
      <c r="U1" s="47"/>
      <c r="W1" s="47"/>
      <c r="Y1" s="47"/>
      <c r="AA1" s="47"/>
      <c r="AC1" s="47"/>
      <c r="AE1" s="47"/>
      <c r="AG1" s="47"/>
    </row>
    <row r="2" spans="1:34" ht="15.75">
      <c r="C2" s="5" t="s">
        <v>46</v>
      </c>
      <c r="D2" s="5"/>
      <c r="E2" s="5"/>
      <c r="F2" s="5"/>
      <c r="G2" s="47"/>
      <c r="I2" s="47"/>
      <c r="K2" s="47"/>
      <c r="M2" s="47"/>
      <c r="O2" s="47"/>
      <c r="Q2" s="47"/>
      <c r="S2" s="47"/>
      <c r="U2" s="47"/>
      <c r="W2" s="47"/>
      <c r="Y2" s="47"/>
      <c r="AA2" s="47"/>
      <c r="AC2" s="47"/>
      <c r="AE2" s="47"/>
      <c r="AG2" s="47"/>
    </row>
    <row r="3" spans="1:34">
      <c r="C3" s="2" t="str">
        <f>+'Estado Asopranjos'!C3</f>
        <v>La Asociación de Productores De Palma Africana Los Naranjos De el Zulia Norte De Santander</v>
      </c>
      <c r="D3" s="2"/>
      <c r="E3" s="2"/>
      <c r="F3" s="2"/>
      <c r="G3" s="47"/>
      <c r="I3" s="47"/>
      <c r="K3" s="47"/>
      <c r="M3" s="47"/>
      <c r="O3" s="47"/>
      <c r="Q3" s="47"/>
      <c r="S3" s="47"/>
      <c r="U3" s="47"/>
      <c r="W3" s="47"/>
      <c r="Y3" s="47"/>
      <c r="AA3" s="47"/>
      <c r="AC3" s="47"/>
      <c r="AE3" s="47"/>
      <c r="AG3" s="47"/>
    </row>
    <row r="5" spans="1:34">
      <c r="C5" s="47"/>
      <c r="D5" s="47"/>
      <c r="E5" s="47"/>
      <c r="F5" s="47"/>
      <c r="G5" s="47">
        <v>151800</v>
      </c>
      <c r="I5" s="47"/>
      <c r="K5" s="47"/>
      <c r="M5" s="47"/>
      <c r="O5" s="47"/>
      <c r="Q5" s="47"/>
      <c r="S5" s="47"/>
      <c r="U5" s="47"/>
      <c r="W5" s="47"/>
      <c r="Y5" s="47"/>
      <c r="AA5" s="47"/>
      <c r="AC5" s="47"/>
      <c r="AE5" s="47"/>
      <c r="AG5" s="47"/>
    </row>
    <row r="7" spans="1:34">
      <c r="C7" s="47"/>
      <c r="D7" s="47"/>
      <c r="E7" s="47"/>
      <c r="F7" s="47"/>
      <c r="G7" s="71"/>
      <c r="I7" s="47"/>
      <c r="K7" s="47"/>
      <c r="M7" s="47"/>
      <c r="O7" s="47"/>
      <c r="Q7" s="47"/>
      <c r="S7" s="47"/>
      <c r="U7" s="47"/>
      <c r="W7" s="47"/>
      <c r="Y7" s="47"/>
      <c r="AA7" s="47"/>
      <c r="AC7" s="47"/>
      <c r="AE7" s="47"/>
      <c r="AG7" s="47"/>
    </row>
    <row r="8" spans="1:34" s="3" customFormat="1" ht="25.5">
      <c r="C8" s="56" t="s">
        <v>6</v>
      </c>
      <c r="D8" s="7"/>
      <c r="E8" s="7"/>
      <c r="F8" s="8"/>
      <c r="G8" s="19" t="str">
        <f>+'Estado Asopranjos'!C8</f>
        <v>Mayo de 2019</v>
      </c>
      <c r="H8" s="58"/>
      <c r="I8" s="19" t="str">
        <f>+'Estado Asopranjos'!C9</f>
        <v>Julio de 2019</v>
      </c>
      <c r="J8" s="58"/>
      <c r="K8" s="19" t="str">
        <f>+'Estado Asopranjos'!C10</f>
        <v>Agosto de 2019</v>
      </c>
      <c r="L8" s="58"/>
      <c r="M8" s="19" t="str">
        <f>+'Estado Asopranjos'!C10</f>
        <v>Agosto de 2019</v>
      </c>
      <c r="N8" s="58"/>
      <c r="O8" s="19" t="str">
        <f>+'Estado Asopranjos'!C11</f>
        <v>Septiembre de 2019</v>
      </c>
      <c r="P8" s="58"/>
      <c r="Q8" s="19" t="str">
        <f>+'Estado Asopranjos'!C11</f>
        <v>Septiembre de 2019</v>
      </c>
      <c r="R8" s="58"/>
      <c r="S8" s="19" t="str">
        <f>+'Estado Asopranjos'!C12</f>
        <v>Octubre de 2019</v>
      </c>
      <c r="T8" s="58"/>
      <c r="U8" s="19" t="str">
        <f>+'Estado Asopranjos'!C12</f>
        <v>Octubre de 2019</v>
      </c>
      <c r="V8" s="58"/>
      <c r="W8" s="19" t="str">
        <f>+'Estado Asopranjos'!C13</f>
        <v>Noviembre de 2019</v>
      </c>
      <c r="X8" s="58"/>
      <c r="Y8" s="19" t="str">
        <f>+'Estado Asopranjos'!C13</f>
        <v>Noviembre de 2019</v>
      </c>
      <c r="Z8" s="58"/>
      <c r="AA8" s="19" t="str">
        <f>+'Estado Asopranjos'!C14</f>
        <v>Diciembre de 2019</v>
      </c>
      <c r="AB8" s="58"/>
      <c r="AC8" s="19" t="str">
        <f>+'Estado Asopranjos'!C14</f>
        <v>Diciembre de 2019</v>
      </c>
      <c r="AD8" s="58"/>
      <c r="AE8" s="19" t="str">
        <f>+'Estado Asopranjos'!C15</f>
        <v>Enero de 2020</v>
      </c>
      <c r="AF8" s="58"/>
      <c r="AG8" s="19" t="str">
        <f>+'Estado Asopranjos'!C15</f>
        <v>Enero de 2020</v>
      </c>
      <c r="AH8" s="58"/>
    </row>
    <row r="9" spans="1:34">
      <c r="C9" s="67" t="s">
        <v>47</v>
      </c>
      <c r="D9" s="68"/>
      <c r="E9" s="68"/>
      <c r="F9" s="8"/>
      <c r="G9" s="59"/>
      <c r="H9" s="59"/>
      <c r="I9" s="59"/>
      <c r="J9" s="59"/>
      <c r="K9" s="59">
        <v>43724</v>
      </c>
      <c r="L9" s="59"/>
      <c r="M9" s="59"/>
      <c r="N9" s="59"/>
      <c r="O9" s="59">
        <v>43753</v>
      </c>
      <c r="P9" s="59"/>
      <c r="Q9" s="59"/>
      <c r="R9" s="59"/>
      <c r="S9" s="59">
        <v>43784</v>
      </c>
      <c r="T9" s="59"/>
      <c r="U9" s="59"/>
      <c r="V9" s="59"/>
      <c r="W9" s="59">
        <v>43815</v>
      </c>
      <c r="X9" s="59"/>
      <c r="Y9" s="59"/>
      <c r="Z9" s="59"/>
      <c r="AA9" s="59">
        <v>43845</v>
      </c>
      <c r="AB9" s="59"/>
      <c r="AC9" s="59"/>
      <c r="AD9" s="59"/>
      <c r="AE9" s="59">
        <v>43878</v>
      </c>
      <c r="AF9" s="59"/>
      <c r="AG9" s="59"/>
      <c r="AH9" s="59"/>
    </row>
    <row r="10" spans="1:34" ht="13.5" thickBot="1">
      <c r="C10" s="67" t="s">
        <v>48</v>
      </c>
      <c r="D10" s="68"/>
      <c r="E10" s="68"/>
      <c r="F10" s="14"/>
      <c r="G10" s="59">
        <v>43677</v>
      </c>
      <c r="H10" s="59"/>
      <c r="I10" s="59">
        <v>43738</v>
      </c>
      <c r="J10" s="59"/>
      <c r="K10" s="59"/>
      <c r="L10" s="59"/>
      <c r="M10" s="59">
        <v>43769</v>
      </c>
      <c r="N10" s="59"/>
      <c r="O10" s="59"/>
      <c r="P10" s="59"/>
      <c r="Q10" s="59">
        <v>43801</v>
      </c>
      <c r="R10" s="59"/>
      <c r="S10" s="59"/>
      <c r="T10" s="59"/>
      <c r="U10" s="59">
        <v>43830</v>
      </c>
      <c r="V10" s="59"/>
      <c r="W10" s="59"/>
      <c r="X10" s="59"/>
      <c r="Y10" s="59">
        <v>43861</v>
      </c>
      <c r="Z10" s="59"/>
      <c r="AA10" s="59"/>
      <c r="AB10" s="59"/>
      <c r="AC10" s="59">
        <v>43892</v>
      </c>
      <c r="AD10" s="59"/>
      <c r="AE10" s="59"/>
      <c r="AF10" s="59"/>
      <c r="AG10" s="59">
        <v>43921</v>
      </c>
      <c r="AH10" s="59"/>
    </row>
    <row r="11" spans="1:34" s="2" customFormat="1" ht="13.5" thickBot="1">
      <c r="C11" s="64" t="s">
        <v>49</v>
      </c>
      <c r="D11" s="65"/>
      <c r="E11" s="66"/>
      <c r="F11" s="15">
        <f>SUM(G11:AH11)</f>
        <v>189406864</v>
      </c>
      <c r="G11" s="20">
        <f>+'Estado Asopranjos'!I8</f>
        <v>8824433</v>
      </c>
      <c r="H11" s="60"/>
      <c r="I11" s="21">
        <f>+'Estado Asopranjos'!I9</f>
        <v>15158621</v>
      </c>
      <c r="J11" s="60"/>
      <c r="K11" s="21">
        <f>+'Estado Asopranjos'!H10</f>
        <v>2282465</v>
      </c>
      <c r="L11" s="60"/>
      <c r="M11" s="21">
        <f>+'Estado Asopranjos'!I10</f>
        <v>43366835</v>
      </c>
      <c r="N11" s="60"/>
      <c r="O11" s="21">
        <f>+'Estado Asopranjos'!H11</f>
        <v>1566320</v>
      </c>
      <c r="P11" s="60"/>
      <c r="Q11" s="21">
        <f>+'Estado Asopranjos'!I11</f>
        <v>29760080</v>
      </c>
      <c r="R11" s="60"/>
      <c r="S11" s="21">
        <f>+'Estado Asopranjos'!H12</f>
        <v>2233541</v>
      </c>
      <c r="T11" s="60"/>
      <c r="U11" s="21">
        <f>+'Estado Asopranjos'!I12</f>
        <v>42437269</v>
      </c>
      <c r="V11" s="60"/>
      <c r="W11" s="21">
        <f>+'Estado Asopranjos'!H13</f>
        <v>1586827</v>
      </c>
      <c r="X11" s="60"/>
      <c r="Y11" s="21">
        <f>+'Estado Asopranjos'!I13</f>
        <v>30149713</v>
      </c>
      <c r="Z11" s="60"/>
      <c r="AA11" s="21">
        <f>+'Estado Asopranjos'!H14</f>
        <v>544680</v>
      </c>
      <c r="AB11" s="60"/>
      <c r="AC11" s="21">
        <f>+'Estado Asopranjos'!I14</f>
        <v>10348920</v>
      </c>
      <c r="AD11" s="60"/>
      <c r="AE11" s="21">
        <f>+'Estado Asopranjos'!H15</f>
        <v>57358</v>
      </c>
      <c r="AF11" s="60"/>
      <c r="AG11" s="21">
        <f>+'Estado Asopranjos'!I15</f>
        <v>1089802</v>
      </c>
      <c r="AH11" s="60"/>
    </row>
    <row r="12" spans="1:34" s="2" customFormat="1" ht="13.5" thickBot="1">
      <c r="C12" s="10" t="s">
        <v>50</v>
      </c>
      <c r="D12" s="69">
        <v>44712</v>
      </c>
      <c r="E12" s="70"/>
      <c r="F12" s="15"/>
      <c r="G12" s="13">
        <f>SUM(G14:G49)</f>
        <v>5972787.2553890422</v>
      </c>
      <c r="H12" s="60">
        <f t="shared" ref="H12:AH12" si="0">SUM(H14:H49)</f>
        <v>1035</v>
      </c>
      <c r="I12" s="13">
        <f t="shared" si="0"/>
        <v>9576560.5663978085</v>
      </c>
      <c r="J12" s="60">
        <f t="shared" si="0"/>
        <v>974</v>
      </c>
      <c r="K12" s="13">
        <f t="shared" si="0"/>
        <v>1465582.6578246574</v>
      </c>
      <c r="L12" s="60">
        <f t="shared" si="0"/>
        <v>988</v>
      </c>
      <c r="M12" s="13">
        <f t="shared" si="0"/>
        <v>26415713.467121914</v>
      </c>
      <c r="N12" s="60">
        <f t="shared" si="0"/>
        <v>943</v>
      </c>
      <c r="O12" s="13">
        <f t="shared" si="0"/>
        <v>972378.75118904107</v>
      </c>
      <c r="P12" s="60">
        <f t="shared" si="0"/>
        <v>959</v>
      </c>
      <c r="Q12" s="13">
        <f t="shared" si="0"/>
        <v>17435110.013654798</v>
      </c>
      <c r="R12" s="60">
        <f t="shared" si="0"/>
        <v>911</v>
      </c>
      <c r="S12" s="13">
        <f t="shared" si="0"/>
        <v>1336129.9272197259</v>
      </c>
      <c r="T12" s="60">
        <f t="shared" si="0"/>
        <v>928</v>
      </c>
      <c r="U12" s="13">
        <f t="shared" si="0"/>
        <v>23972987.657835618</v>
      </c>
      <c r="V12" s="60">
        <f t="shared" si="0"/>
        <v>882</v>
      </c>
      <c r="W12" s="13">
        <f t="shared" si="0"/>
        <v>913601.51596849295</v>
      </c>
      <c r="X12" s="60">
        <f t="shared" si="0"/>
        <v>897</v>
      </c>
      <c r="Y12" s="13">
        <f t="shared" si="0"/>
        <v>16361827.975137532</v>
      </c>
      <c r="Z12" s="60">
        <f t="shared" si="0"/>
        <v>851</v>
      </c>
      <c r="AA12" s="13">
        <f t="shared" si="0"/>
        <v>301836.28734246572</v>
      </c>
      <c r="AB12" s="60">
        <f t="shared" si="0"/>
        <v>867</v>
      </c>
      <c r="AC12" s="13">
        <f t="shared" si="0"/>
        <v>5382592.3754630145</v>
      </c>
      <c r="AD12" s="60">
        <f t="shared" si="0"/>
        <v>820</v>
      </c>
      <c r="AE12" s="13">
        <f t="shared" si="0"/>
        <v>30417.041687123285</v>
      </c>
      <c r="AF12" s="60">
        <f t="shared" si="0"/>
        <v>834</v>
      </c>
      <c r="AG12" s="13">
        <f t="shared" si="0"/>
        <v>543933.61411506834</v>
      </c>
      <c r="AH12" s="60">
        <f t="shared" si="0"/>
        <v>791</v>
      </c>
    </row>
    <row r="13" spans="1:34" s="2" customFormat="1" ht="13.5" thickBot="1">
      <c r="C13" s="11" t="s">
        <v>51</v>
      </c>
      <c r="D13" s="72"/>
      <c r="E13" s="12"/>
      <c r="F13" s="16"/>
      <c r="G13" s="9"/>
      <c r="H13" s="61"/>
      <c r="I13" s="9"/>
      <c r="J13" s="61"/>
      <c r="K13" s="9"/>
      <c r="L13" s="61"/>
      <c r="M13" s="9"/>
      <c r="N13" s="61"/>
      <c r="O13" s="9"/>
      <c r="P13" s="61"/>
      <c r="Q13" s="9"/>
      <c r="R13" s="61"/>
      <c r="S13" s="9"/>
      <c r="T13" s="61"/>
      <c r="U13" s="9"/>
      <c r="V13" s="61"/>
      <c r="W13" s="9"/>
      <c r="X13" s="61"/>
      <c r="Y13" s="9"/>
      <c r="Z13" s="61"/>
      <c r="AA13" s="9"/>
      <c r="AB13" s="61"/>
      <c r="AC13" s="9"/>
      <c r="AD13" s="61"/>
      <c r="AE13" s="9"/>
      <c r="AF13" s="61"/>
      <c r="AG13" s="9"/>
      <c r="AH13" s="61"/>
    </row>
    <row r="14" spans="1:34" s="24" customFormat="1" ht="24">
      <c r="A14" s="27"/>
      <c r="B14" s="27"/>
      <c r="C14" s="52" t="s">
        <v>52</v>
      </c>
      <c r="D14" s="53" t="s">
        <v>53</v>
      </c>
      <c r="E14" s="57" t="s">
        <v>54</v>
      </c>
      <c r="F14" s="54" t="s">
        <v>55</v>
      </c>
      <c r="G14" s="6"/>
      <c r="H14" s="62"/>
      <c r="I14" s="6"/>
      <c r="J14" s="62"/>
      <c r="K14" s="6"/>
      <c r="L14" s="62"/>
      <c r="M14" s="6"/>
      <c r="N14" s="62"/>
      <c r="O14" s="6"/>
      <c r="P14" s="62"/>
      <c r="Q14" s="6"/>
      <c r="R14" s="62"/>
      <c r="S14" s="6"/>
      <c r="T14" s="62"/>
      <c r="U14" s="6"/>
      <c r="V14" s="62"/>
      <c r="W14" s="6"/>
      <c r="X14" s="62"/>
      <c r="Y14" s="6"/>
      <c r="Z14" s="62"/>
      <c r="AA14" s="6"/>
      <c r="AB14" s="62"/>
      <c r="AC14" s="6"/>
      <c r="AD14" s="62"/>
      <c r="AE14" s="6"/>
      <c r="AF14" s="62"/>
      <c r="AG14" s="6"/>
      <c r="AH14" s="62"/>
    </row>
    <row r="15" spans="1:34" s="24" customFormat="1">
      <c r="A15" s="27"/>
      <c r="B15" s="27"/>
      <c r="C15" s="49" t="s">
        <v>56</v>
      </c>
      <c r="D15" s="50">
        <v>43708</v>
      </c>
      <c r="E15" s="51">
        <v>0.26979999999999998</v>
      </c>
      <c r="F15" s="23">
        <f>+D15-G10</f>
        <v>31</v>
      </c>
      <c r="G15" s="55">
        <f>($G$11*(E15/365)*H15)</f>
        <v>202207.65130246573</v>
      </c>
      <c r="H15" s="63">
        <f>+F15</f>
        <v>31</v>
      </c>
      <c r="I15" s="6"/>
      <c r="J15" s="63"/>
      <c r="K15" s="6"/>
      <c r="L15" s="63"/>
      <c r="M15" s="6"/>
      <c r="N15" s="63"/>
      <c r="O15" s="6"/>
      <c r="P15" s="63"/>
      <c r="Q15" s="6"/>
      <c r="R15" s="63"/>
      <c r="S15" s="6"/>
      <c r="T15" s="63"/>
      <c r="U15" s="6"/>
      <c r="V15" s="63"/>
      <c r="W15" s="6"/>
      <c r="X15" s="63"/>
      <c r="Y15" s="6"/>
      <c r="Z15" s="63"/>
      <c r="AA15" s="6"/>
      <c r="AB15" s="63"/>
      <c r="AC15" s="6"/>
      <c r="AD15" s="63"/>
      <c r="AE15" s="6"/>
      <c r="AF15" s="63"/>
      <c r="AG15" s="6"/>
      <c r="AH15" s="63"/>
    </row>
    <row r="16" spans="1:34" s="24" customFormat="1">
      <c r="A16" s="27"/>
      <c r="B16" s="27"/>
      <c r="C16" s="49" t="s">
        <v>57</v>
      </c>
      <c r="D16" s="50">
        <v>43738</v>
      </c>
      <c r="E16" s="51">
        <v>0.26979999999999998</v>
      </c>
      <c r="F16" s="23">
        <f>+D16-D15</f>
        <v>30</v>
      </c>
      <c r="G16" s="55">
        <f t="shared" ref="G16:G49" si="1">($G$11*(E16/365)*H16)</f>
        <v>195684.82384109587</v>
      </c>
      <c r="H16" s="63">
        <f>+F16</f>
        <v>30</v>
      </c>
      <c r="I16" s="6"/>
      <c r="J16" s="63"/>
      <c r="K16" s="55">
        <f>($K$11*(E16/365)*L16)</f>
        <v>23620.073419178079</v>
      </c>
      <c r="L16" s="63">
        <f>+D16-K9</f>
        <v>14</v>
      </c>
      <c r="M16" s="6"/>
      <c r="N16" s="63"/>
      <c r="O16" s="6"/>
      <c r="P16" s="63"/>
      <c r="Q16" s="6"/>
      <c r="R16" s="63"/>
      <c r="S16" s="6"/>
      <c r="T16" s="63"/>
      <c r="U16" s="6"/>
      <c r="V16" s="63"/>
      <c r="W16" s="6"/>
      <c r="X16" s="63"/>
      <c r="Y16" s="6"/>
      <c r="Z16" s="63"/>
      <c r="AA16" s="6"/>
      <c r="AB16" s="63"/>
      <c r="AC16" s="6"/>
      <c r="AD16" s="63"/>
      <c r="AE16" s="6"/>
      <c r="AF16" s="63"/>
      <c r="AG16" s="6"/>
      <c r="AH16" s="63"/>
    </row>
    <row r="17" spans="1:34" s="24" customFormat="1">
      <c r="A17" s="27"/>
      <c r="B17" s="27"/>
      <c r="C17" s="49" t="s">
        <v>58</v>
      </c>
      <c r="D17" s="50">
        <v>43769</v>
      </c>
      <c r="E17" s="51">
        <v>0.26650000000000001</v>
      </c>
      <c r="F17" s="23">
        <f>+D17-D16</f>
        <v>31</v>
      </c>
      <c r="G17" s="55">
        <f t="shared" si="1"/>
        <v>199734.39240958908</v>
      </c>
      <c r="H17" s="63">
        <f>+F17</f>
        <v>31</v>
      </c>
      <c r="I17" s="55">
        <f>($I$11*(E17/365)*F17)</f>
        <v>343103.96545616444</v>
      </c>
      <c r="J17" s="63">
        <f>+F17</f>
        <v>31</v>
      </c>
      <c r="K17" s="55">
        <f t="shared" ref="K17:K49" si="2">($K$11*(E17/365)*L17)</f>
        <v>51661.875609589042</v>
      </c>
      <c r="L17" s="63">
        <f>+F17</f>
        <v>31</v>
      </c>
      <c r="M17" s="6"/>
      <c r="N17" s="63"/>
      <c r="O17" s="55">
        <f>($O$11*(E17/365)*P17)</f>
        <v>18298.05063013699</v>
      </c>
      <c r="P17" s="63">
        <f>+D17-O9</f>
        <v>16</v>
      </c>
      <c r="Q17" s="6"/>
      <c r="R17" s="63"/>
      <c r="S17" s="6"/>
      <c r="T17" s="63"/>
      <c r="U17" s="6"/>
      <c r="V17" s="63"/>
      <c r="W17" s="6"/>
      <c r="X17" s="63"/>
      <c r="Y17" s="6"/>
      <c r="Z17" s="63"/>
      <c r="AA17" s="6"/>
      <c r="AB17" s="63"/>
      <c r="AC17" s="6"/>
      <c r="AD17" s="63"/>
      <c r="AE17" s="6"/>
      <c r="AF17" s="63"/>
      <c r="AG17" s="6"/>
      <c r="AH17" s="63"/>
    </row>
    <row r="18" spans="1:34" s="24" customFormat="1">
      <c r="A18" s="27"/>
      <c r="B18" s="27"/>
      <c r="C18" s="49" t="s">
        <v>59</v>
      </c>
      <c r="D18" s="50">
        <v>43799</v>
      </c>
      <c r="E18" s="51">
        <v>0.26550000000000001</v>
      </c>
      <c r="F18" s="23">
        <f>+D18-D17</f>
        <v>30</v>
      </c>
      <c r="G18" s="55">
        <f t="shared" si="1"/>
        <v>192566.05163013702</v>
      </c>
      <c r="H18" s="63">
        <f t="shared" ref="H18:H49" si="3">+F18</f>
        <v>30</v>
      </c>
      <c r="I18" s="55">
        <f t="shared" ref="I18:I49" si="4">($I$11*(E18/365)*F18)</f>
        <v>330790.18154794525</v>
      </c>
      <c r="J18" s="63">
        <f t="shared" ref="J18:J49" si="5">+F18</f>
        <v>30</v>
      </c>
      <c r="K18" s="55">
        <f t="shared" si="2"/>
        <v>49807.763630136993</v>
      </c>
      <c r="L18" s="63">
        <f>+F18</f>
        <v>30</v>
      </c>
      <c r="M18" s="55">
        <f>($M$11*(E18/365)*N18)</f>
        <v>946347.5089726029</v>
      </c>
      <c r="N18" s="63">
        <f>+D18-M10</f>
        <v>30</v>
      </c>
      <c r="O18" s="55">
        <f t="shared" ref="O18:O49" si="6">($O$11*(E18/365)*P18)</f>
        <v>34180.106301369866</v>
      </c>
      <c r="P18" s="63">
        <f>+F18</f>
        <v>30</v>
      </c>
      <c r="Q18" s="6"/>
      <c r="R18" s="63"/>
      <c r="S18" s="55">
        <f>($S$11*(E18/365)*T18)</f>
        <v>24370.074061643838</v>
      </c>
      <c r="T18" s="63">
        <f>+D18-S9</f>
        <v>15</v>
      </c>
      <c r="U18" s="6"/>
      <c r="V18" s="63"/>
      <c r="W18" s="6"/>
      <c r="X18" s="63"/>
      <c r="Y18" s="6"/>
      <c r="Z18" s="63"/>
      <c r="AA18" s="6"/>
      <c r="AB18" s="63"/>
      <c r="AC18" s="6"/>
      <c r="AD18" s="63"/>
      <c r="AE18" s="6"/>
      <c r="AF18" s="63"/>
      <c r="AG18" s="6"/>
      <c r="AH18" s="63"/>
    </row>
    <row r="19" spans="1:34" s="24" customFormat="1">
      <c r="A19" s="27"/>
      <c r="B19" s="27"/>
      <c r="C19" s="49" t="s">
        <v>60</v>
      </c>
      <c r="D19" s="50">
        <v>43830</v>
      </c>
      <c r="E19" s="51">
        <v>0.26369999999999999</v>
      </c>
      <c r="F19" s="23">
        <f t="shared" ref="F19:F49" si="7">+D19-D18</f>
        <v>31</v>
      </c>
      <c r="G19" s="55">
        <f t="shared" si="1"/>
        <v>197635.86971260275</v>
      </c>
      <c r="H19" s="63">
        <f t="shared" si="3"/>
        <v>31</v>
      </c>
      <c r="I19" s="55">
        <f t="shared" si="4"/>
        <v>339499.12079095887</v>
      </c>
      <c r="J19" s="63">
        <f t="shared" si="5"/>
        <v>31</v>
      </c>
      <c r="K19" s="55">
        <f t="shared" si="2"/>
        <v>51119.086672602745</v>
      </c>
      <c r="L19" s="63">
        <f>+F19</f>
        <v>31</v>
      </c>
      <c r="M19" s="55">
        <f t="shared" ref="M19:M49" si="8">($M$11*(E19/365)*N19)</f>
        <v>971262.6467794521</v>
      </c>
      <c r="N19" s="63">
        <f>+F19</f>
        <v>31</v>
      </c>
      <c r="O19" s="55">
        <f t="shared" si="6"/>
        <v>35079.989326027397</v>
      </c>
      <c r="P19" s="63">
        <f t="shared" ref="P19:P49" si="9">+F19</f>
        <v>31</v>
      </c>
      <c r="Q19" s="55">
        <f>($Q$11*(E19/365)*R19)</f>
        <v>623518.51995616441</v>
      </c>
      <c r="R19" s="63">
        <f>+D19-Q10</f>
        <v>29</v>
      </c>
      <c r="S19" s="55">
        <f t="shared" ref="S19:S49" si="10">($S$11*(E19/365)*T19)</f>
        <v>50023.363322465753</v>
      </c>
      <c r="T19" s="63">
        <f>+F19</f>
        <v>31</v>
      </c>
      <c r="U19" s="6"/>
      <c r="V19" s="63"/>
      <c r="W19" s="6">
        <f>(W$11*($E19/365)*X19)</f>
        <v>17196.422461643837</v>
      </c>
      <c r="X19" s="63">
        <f>+D19-W9</f>
        <v>15</v>
      </c>
      <c r="Y19" s="6"/>
      <c r="Z19" s="63"/>
      <c r="AA19" s="6"/>
      <c r="AB19" s="63"/>
      <c r="AC19" s="6"/>
      <c r="AD19" s="63"/>
      <c r="AE19" s="6"/>
      <c r="AF19" s="63"/>
      <c r="AG19" s="6"/>
      <c r="AH19" s="63"/>
    </row>
    <row r="20" spans="1:34" s="24" customFormat="1">
      <c r="A20" s="27"/>
      <c r="B20" s="27"/>
      <c r="C20" s="49" t="s">
        <v>61</v>
      </c>
      <c r="D20" s="50">
        <v>43861</v>
      </c>
      <c r="E20" s="51">
        <v>0.2616</v>
      </c>
      <c r="F20" s="23">
        <f t="shared" si="7"/>
        <v>31</v>
      </c>
      <c r="G20" s="55">
        <f t="shared" si="1"/>
        <v>196061.97768986301</v>
      </c>
      <c r="H20" s="63">
        <f t="shared" si="3"/>
        <v>31</v>
      </c>
      <c r="I20" s="55">
        <f t="shared" si="4"/>
        <v>336795.48729205481</v>
      </c>
      <c r="J20" s="63">
        <f t="shared" si="5"/>
        <v>31</v>
      </c>
      <c r="K20" s="55">
        <f t="shared" si="2"/>
        <v>50711.994969863015</v>
      </c>
      <c r="L20" s="63">
        <f t="shared" ref="L20:L49" si="11">+F20</f>
        <v>31</v>
      </c>
      <c r="M20" s="55">
        <f t="shared" si="8"/>
        <v>963527.9044273973</v>
      </c>
      <c r="N20" s="63">
        <f t="shared" ref="N20:N49" si="12">+F20</f>
        <v>31</v>
      </c>
      <c r="O20" s="55">
        <f t="shared" si="6"/>
        <v>34800.626498630132</v>
      </c>
      <c r="P20" s="63">
        <f t="shared" si="9"/>
        <v>31</v>
      </c>
      <c r="Q20" s="55">
        <f t="shared" ref="Q20:Q49" si="13">($Q$11*(E20/365)*R20)</f>
        <v>661211.90347397269</v>
      </c>
      <c r="R20" s="63">
        <f>+F20</f>
        <v>31</v>
      </c>
      <c r="S20" s="55">
        <f t="shared" si="10"/>
        <v>49624.997516712334</v>
      </c>
      <c r="T20" s="63">
        <f>+F20</f>
        <v>31</v>
      </c>
      <c r="U20" s="55">
        <f>($U$11*(E20/365)*V20)</f>
        <v>942874.7306367124</v>
      </c>
      <c r="V20" s="63">
        <f>+D20-U10</f>
        <v>31</v>
      </c>
      <c r="W20" s="6">
        <f t="shared" ref="W20:W49" si="14">(W$11*($E20/365)*X20)</f>
        <v>35256.252710136992</v>
      </c>
      <c r="X20" s="63">
        <f>+F20</f>
        <v>31</v>
      </c>
      <c r="Y20" s="6"/>
      <c r="Z20" s="63"/>
      <c r="AA20" s="6">
        <f>(AA$11*($E20/365)*AB20)</f>
        <v>6246.061939726028</v>
      </c>
      <c r="AB20" s="63">
        <f>+D20-AA9</f>
        <v>16</v>
      </c>
      <c r="AC20" s="6"/>
      <c r="AD20" s="63"/>
      <c r="AE20" s="6"/>
      <c r="AF20" s="63"/>
      <c r="AG20" s="6"/>
      <c r="AH20" s="63"/>
    </row>
    <row r="21" spans="1:34" s="24" customFormat="1">
      <c r="A21" s="27"/>
      <c r="B21" s="27"/>
      <c r="C21" s="49" t="s">
        <v>62</v>
      </c>
      <c r="D21" s="50">
        <v>43890</v>
      </c>
      <c r="E21" s="51">
        <v>0.26590000000000003</v>
      </c>
      <c r="F21" s="23">
        <f t="shared" si="7"/>
        <v>29</v>
      </c>
      <c r="G21" s="55">
        <f t="shared" si="1"/>
        <v>186427.63097616439</v>
      </c>
      <c r="H21" s="63">
        <f t="shared" si="3"/>
        <v>29</v>
      </c>
      <c r="I21" s="55">
        <f t="shared" si="4"/>
        <v>320245.59559753427</v>
      </c>
      <c r="J21" s="63">
        <f t="shared" si="5"/>
        <v>29</v>
      </c>
      <c r="K21" s="55">
        <f t="shared" si="2"/>
        <v>48220.043456164385</v>
      </c>
      <c r="L21" s="63">
        <f t="shared" si="11"/>
        <v>29</v>
      </c>
      <c r="M21" s="55">
        <f t="shared" si="8"/>
        <v>916180.82566712331</v>
      </c>
      <c r="N21" s="63">
        <f t="shared" si="12"/>
        <v>29</v>
      </c>
      <c r="O21" s="55">
        <f t="shared" si="6"/>
        <v>33090.548361643836</v>
      </c>
      <c r="P21" s="63">
        <f t="shared" si="9"/>
        <v>29</v>
      </c>
      <c r="Q21" s="55">
        <f t="shared" si="13"/>
        <v>628720.41887123289</v>
      </c>
      <c r="R21" s="63">
        <f t="shared" ref="R21:R49" si="15">+F21</f>
        <v>29</v>
      </c>
      <c r="S21" s="55">
        <f t="shared" si="10"/>
        <v>47186.460287945207</v>
      </c>
      <c r="T21" s="63">
        <f t="shared" ref="T21:T49" si="16">+F21</f>
        <v>29</v>
      </c>
      <c r="U21" s="55">
        <f t="shared" ref="U21:U49" si="17">($U$11*(E21/365)*V21)</f>
        <v>896542.53420794522</v>
      </c>
      <c r="V21" s="63">
        <f>+F21</f>
        <v>29</v>
      </c>
      <c r="W21" s="6">
        <f t="shared" si="14"/>
        <v>33523.785423835616</v>
      </c>
      <c r="X21" s="63">
        <f t="shared" ref="X21:X49" si="18">+F21</f>
        <v>29</v>
      </c>
      <c r="Y21" s="6">
        <f>(Y$11*($E21/365)*Z21)</f>
        <v>636951.92305287672</v>
      </c>
      <c r="Z21" s="63">
        <f>+F21</f>
        <v>29</v>
      </c>
      <c r="AA21" s="6">
        <f t="shared" ref="AA21:AA49" si="19">(AA$11*($E21/365)*AB21)</f>
        <v>11507.073830136986</v>
      </c>
      <c r="AB21" s="63">
        <f>+F21</f>
        <v>29</v>
      </c>
      <c r="AC21" s="6"/>
      <c r="AD21" s="63"/>
      <c r="AE21" s="6">
        <f>(AE$11*($E21/365)*AF21)</f>
        <v>501.41892164383569</v>
      </c>
      <c r="AF21" s="63">
        <f>+D21-AE9</f>
        <v>12</v>
      </c>
      <c r="AG21" s="6"/>
      <c r="AH21" s="63"/>
    </row>
    <row r="22" spans="1:34" s="24" customFormat="1">
      <c r="A22" s="27"/>
      <c r="B22" s="27"/>
      <c r="C22" s="49" t="s">
        <v>63</v>
      </c>
      <c r="D22" s="50">
        <v>43921</v>
      </c>
      <c r="E22" s="51">
        <v>0.26429999999999998</v>
      </c>
      <c r="F22" s="23">
        <f t="shared" si="7"/>
        <v>31</v>
      </c>
      <c r="G22" s="55">
        <f t="shared" si="1"/>
        <v>198085.55314767122</v>
      </c>
      <c r="H22" s="63">
        <f t="shared" si="3"/>
        <v>31</v>
      </c>
      <c r="I22" s="55">
        <f t="shared" si="4"/>
        <v>340271.58750493149</v>
      </c>
      <c r="J22" s="63">
        <f t="shared" si="5"/>
        <v>31</v>
      </c>
      <c r="K22" s="55">
        <f t="shared" si="2"/>
        <v>51235.398587671232</v>
      </c>
      <c r="L22" s="63">
        <f t="shared" si="11"/>
        <v>31</v>
      </c>
      <c r="M22" s="55">
        <f t="shared" si="8"/>
        <v>973472.57316575339</v>
      </c>
      <c r="N22" s="63">
        <f t="shared" si="12"/>
        <v>31</v>
      </c>
      <c r="O22" s="55">
        <f t="shared" si="6"/>
        <v>35159.807276712323</v>
      </c>
      <c r="P22" s="63">
        <f t="shared" si="9"/>
        <v>31</v>
      </c>
      <c r="Q22" s="55">
        <f t="shared" si="13"/>
        <v>668036.3382575342</v>
      </c>
      <c r="R22" s="63">
        <f t="shared" si="15"/>
        <v>31</v>
      </c>
      <c r="S22" s="55">
        <f t="shared" si="10"/>
        <v>50137.182124109589</v>
      </c>
      <c r="T22" s="63">
        <f t="shared" si="16"/>
        <v>31</v>
      </c>
      <c r="U22" s="55">
        <f t="shared" si="17"/>
        <v>952606.23588410951</v>
      </c>
      <c r="V22" s="63">
        <f t="shared" ref="V22:V49" si="20">+F22</f>
        <v>31</v>
      </c>
      <c r="W22" s="6">
        <f t="shared" si="14"/>
        <v>35620.136052328766</v>
      </c>
      <c r="X22" s="63">
        <f t="shared" si="18"/>
        <v>31</v>
      </c>
      <c r="Y22" s="6">
        <f t="shared" ref="Y22:Y49" si="21">(Y$11*($E22/365)*Z22)</f>
        <v>676782.58499424648</v>
      </c>
      <c r="Z22" s="63">
        <f t="shared" ref="Z22:Z49" si="22">+F22</f>
        <v>31</v>
      </c>
      <c r="AA22" s="6">
        <f t="shared" si="19"/>
        <v>12226.648339726025</v>
      </c>
      <c r="AB22" s="63">
        <f t="shared" ref="AB22:AB49" si="23">+F22</f>
        <v>31</v>
      </c>
      <c r="AC22" s="6">
        <f>(AC$11*($E22/365)*AD22)</f>
        <v>217318.81403835615</v>
      </c>
      <c r="AD22" s="63">
        <f>+D22-AC10</f>
        <v>29</v>
      </c>
      <c r="AE22" s="6">
        <f t="shared" ref="AE22:AE49" si="24">(AE$11*($E22/365)*AF22)</f>
        <v>1287.5378120547944</v>
      </c>
      <c r="AF22" s="63">
        <f>+F22</f>
        <v>31</v>
      </c>
      <c r="AG22" s="6"/>
      <c r="AH22" s="63"/>
    </row>
    <row r="23" spans="1:34" s="24" customFormat="1">
      <c r="A23" s="27"/>
      <c r="B23" s="27"/>
      <c r="C23" s="49" t="s">
        <v>64</v>
      </c>
      <c r="D23" s="50">
        <v>43951</v>
      </c>
      <c r="E23" s="51">
        <v>0.26040000000000002</v>
      </c>
      <c r="F23" s="23">
        <f t="shared" si="7"/>
        <v>30</v>
      </c>
      <c r="G23" s="55">
        <f t="shared" si="1"/>
        <v>188867.04272876715</v>
      </c>
      <c r="H23" s="63">
        <f t="shared" si="3"/>
        <v>30</v>
      </c>
      <c r="I23" s="55">
        <f t="shared" si="4"/>
        <v>324436.0198684932</v>
      </c>
      <c r="J23" s="63">
        <f t="shared" si="5"/>
        <v>30</v>
      </c>
      <c r="K23" s="55">
        <f t="shared" si="2"/>
        <v>48851.004328767121</v>
      </c>
      <c r="L23" s="63">
        <f t="shared" si="11"/>
        <v>30</v>
      </c>
      <c r="M23" s="55">
        <f t="shared" si="8"/>
        <v>928169.08224657539</v>
      </c>
      <c r="N23" s="63">
        <f t="shared" si="12"/>
        <v>30</v>
      </c>
      <c r="O23" s="55">
        <f t="shared" si="6"/>
        <v>33523.539287671236</v>
      </c>
      <c r="P23" s="63">
        <f t="shared" si="9"/>
        <v>30</v>
      </c>
      <c r="Q23" s="55">
        <f t="shared" si="13"/>
        <v>636947.24646575341</v>
      </c>
      <c r="R23" s="63">
        <f t="shared" si="15"/>
        <v>30</v>
      </c>
      <c r="S23" s="55">
        <f t="shared" si="10"/>
        <v>47803.896690410962</v>
      </c>
      <c r="T23" s="63">
        <f t="shared" si="16"/>
        <v>30</v>
      </c>
      <c r="U23" s="55">
        <f t="shared" si="17"/>
        <v>908273.82309041102</v>
      </c>
      <c r="V23" s="63">
        <f t="shared" si="20"/>
        <v>30</v>
      </c>
      <c r="W23" s="6">
        <f t="shared" si="14"/>
        <v>33962.445271232878</v>
      </c>
      <c r="X23" s="63">
        <f t="shared" si="18"/>
        <v>30</v>
      </c>
      <c r="Y23" s="6">
        <f t="shared" si="21"/>
        <v>645286.46015342465</v>
      </c>
      <c r="Z23" s="63">
        <f t="shared" si="22"/>
        <v>30</v>
      </c>
      <c r="AA23" s="6">
        <f t="shared" si="19"/>
        <v>11657.644273972603</v>
      </c>
      <c r="AB23" s="63">
        <f t="shared" si="23"/>
        <v>30</v>
      </c>
      <c r="AC23" s="6">
        <f t="shared" ref="AC23:AC49" si="25">(AC$11*($E23/365)*AD23)</f>
        <v>221495.24120547945</v>
      </c>
      <c r="AD23" s="63">
        <f>+F23</f>
        <v>30</v>
      </c>
      <c r="AE23" s="6">
        <f t="shared" si="24"/>
        <v>1227.6183452054795</v>
      </c>
      <c r="AF23" s="63">
        <f t="shared" ref="AF23:AF49" si="26">+F23</f>
        <v>30</v>
      </c>
      <c r="AG23" s="6">
        <f>(AG$11*($E23/365)*AH23)</f>
        <v>23324.74855890411</v>
      </c>
      <c r="AH23" s="63">
        <f>+D23-AG10</f>
        <v>30</v>
      </c>
    </row>
    <row r="24" spans="1:34" s="24" customFormat="1">
      <c r="A24" s="27"/>
      <c r="B24" s="27"/>
      <c r="C24" s="49" t="s">
        <v>65</v>
      </c>
      <c r="D24" s="50">
        <v>43972</v>
      </c>
      <c r="E24" s="51">
        <v>0.25290000000000001</v>
      </c>
      <c r="F24" s="23">
        <f t="shared" si="7"/>
        <v>21</v>
      </c>
      <c r="G24" s="55">
        <f t="shared" si="1"/>
        <v>128399.12662931508</v>
      </c>
      <c r="H24" s="63">
        <f t="shared" si="3"/>
        <v>21</v>
      </c>
      <c r="I24" s="55">
        <f t="shared" si="4"/>
        <v>220564.16512027397</v>
      </c>
      <c r="J24" s="63">
        <f t="shared" si="5"/>
        <v>21</v>
      </c>
      <c r="K24" s="55">
        <f t="shared" si="2"/>
        <v>33210.80374931507</v>
      </c>
      <c r="L24" s="63">
        <f t="shared" si="11"/>
        <v>21</v>
      </c>
      <c r="M24" s="55">
        <f t="shared" si="8"/>
        <v>631005.27123698639</v>
      </c>
      <c r="N24" s="63">
        <f t="shared" si="12"/>
        <v>21</v>
      </c>
      <c r="O24" s="55">
        <f t="shared" si="6"/>
        <v>22790.599693150685</v>
      </c>
      <c r="P24" s="63">
        <f t="shared" si="9"/>
        <v>21</v>
      </c>
      <c r="Q24" s="55">
        <f t="shared" si="13"/>
        <v>433021.39416986308</v>
      </c>
      <c r="R24" s="63">
        <f t="shared" si="15"/>
        <v>21</v>
      </c>
      <c r="S24" s="55">
        <f t="shared" si="10"/>
        <v>32498.939443561645</v>
      </c>
      <c r="T24" s="63">
        <f t="shared" si="16"/>
        <v>21</v>
      </c>
      <c r="U24" s="55">
        <f t="shared" si="17"/>
        <v>617479.70392356161</v>
      </c>
      <c r="V24" s="63">
        <f t="shared" si="20"/>
        <v>21</v>
      </c>
      <c r="W24" s="6">
        <f t="shared" si="14"/>
        <v>23088.984970684931</v>
      </c>
      <c r="X24" s="63">
        <f t="shared" si="18"/>
        <v>21</v>
      </c>
      <c r="Y24" s="6">
        <f t="shared" si="21"/>
        <v>438690.71444301377</v>
      </c>
      <c r="Z24" s="63">
        <f t="shared" si="22"/>
        <v>21</v>
      </c>
      <c r="AA24" s="6">
        <f t="shared" si="19"/>
        <v>7925.3178410958917</v>
      </c>
      <c r="AB24" s="63">
        <f t="shared" si="23"/>
        <v>21</v>
      </c>
      <c r="AC24" s="6">
        <f t="shared" si="25"/>
        <v>150581.03898082193</v>
      </c>
      <c r="AD24" s="63">
        <f t="shared" ref="AD24:AD49" si="27">+F24</f>
        <v>21</v>
      </c>
      <c r="AE24" s="6">
        <f t="shared" si="24"/>
        <v>834.58247178082206</v>
      </c>
      <c r="AF24" s="63">
        <f t="shared" si="26"/>
        <v>21</v>
      </c>
      <c r="AG24" s="6">
        <f t="shared" ref="AG24:AG49" si="28">(AG$11*($E24/365)*AH24)</f>
        <v>15857.066963835618</v>
      </c>
      <c r="AH24" s="63">
        <f>+F24</f>
        <v>21</v>
      </c>
    </row>
    <row r="25" spans="1:34" s="24" customFormat="1">
      <c r="A25" s="27"/>
      <c r="B25" s="27"/>
      <c r="C25" s="49" t="s">
        <v>65</v>
      </c>
      <c r="D25" s="50">
        <v>43982</v>
      </c>
      <c r="E25" s="51">
        <v>0.18190000000000001</v>
      </c>
      <c r="F25" s="23">
        <f t="shared" si="7"/>
        <v>10</v>
      </c>
      <c r="G25" s="55">
        <f t="shared" si="1"/>
        <v>43977.105827397259</v>
      </c>
      <c r="H25" s="63">
        <f t="shared" si="3"/>
        <v>10</v>
      </c>
      <c r="I25" s="55">
        <f t="shared" si="4"/>
        <v>75543.922189041099</v>
      </c>
      <c r="J25" s="63">
        <f t="shared" si="5"/>
        <v>10</v>
      </c>
      <c r="K25" s="55">
        <f t="shared" si="2"/>
        <v>11374.805027397262</v>
      </c>
      <c r="L25" s="63">
        <f t="shared" si="11"/>
        <v>10</v>
      </c>
      <c r="M25" s="55">
        <f t="shared" si="8"/>
        <v>216121.29552054798</v>
      </c>
      <c r="N25" s="63">
        <f t="shared" si="12"/>
        <v>10</v>
      </c>
      <c r="O25" s="55">
        <f t="shared" si="6"/>
        <v>7805.8522739726041</v>
      </c>
      <c r="P25" s="63">
        <f t="shared" si="9"/>
        <v>10</v>
      </c>
      <c r="Q25" s="55">
        <f t="shared" si="13"/>
        <v>148311.19320547947</v>
      </c>
      <c r="R25" s="63">
        <f t="shared" si="15"/>
        <v>10</v>
      </c>
      <c r="S25" s="55">
        <f t="shared" si="10"/>
        <v>11130.989257534247</v>
      </c>
      <c r="T25" s="63">
        <f t="shared" si="16"/>
        <v>10</v>
      </c>
      <c r="U25" s="55">
        <f t="shared" si="17"/>
        <v>211488.74605753427</v>
      </c>
      <c r="V25" s="63">
        <f t="shared" si="20"/>
        <v>10</v>
      </c>
      <c r="W25" s="6">
        <f t="shared" si="14"/>
        <v>7908.0501726027414</v>
      </c>
      <c r="X25" s="63">
        <f t="shared" si="18"/>
        <v>10</v>
      </c>
      <c r="Y25" s="6">
        <f t="shared" si="21"/>
        <v>150252.95327945208</v>
      </c>
      <c r="Z25" s="63">
        <f t="shared" si="22"/>
        <v>10</v>
      </c>
      <c r="AA25" s="6">
        <f t="shared" si="19"/>
        <v>2714.4463561643843</v>
      </c>
      <c r="AB25" s="63">
        <f t="shared" si="23"/>
        <v>10</v>
      </c>
      <c r="AC25" s="6">
        <f t="shared" si="25"/>
        <v>51574.480767123299</v>
      </c>
      <c r="AD25" s="63">
        <f t="shared" si="27"/>
        <v>10</v>
      </c>
      <c r="AE25" s="6">
        <f t="shared" si="24"/>
        <v>285.84712876712331</v>
      </c>
      <c r="AF25" s="63">
        <f t="shared" si="26"/>
        <v>10</v>
      </c>
      <c r="AG25" s="6">
        <f t="shared" si="28"/>
        <v>5431.0954465753439</v>
      </c>
      <c r="AH25" s="63">
        <f t="shared" ref="AH25:AH49" si="29">+F25</f>
        <v>10</v>
      </c>
    </row>
    <row r="26" spans="1:34" s="24" customFormat="1">
      <c r="A26" s="27"/>
      <c r="B26" s="27"/>
      <c r="C26" s="49" t="s">
        <v>66</v>
      </c>
      <c r="D26" s="50">
        <v>44012</v>
      </c>
      <c r="E26" s="51">
        <v>0.1812</v>
      </c>
      <c r="F26" s="23">
        <f t="shared" si="7"/>
        <v>30</v>
      </c>
      <c r="G26" s="55">
        <f t="shared" si="1"/>
        <v>131423.6103780822</v>
      </c>
      <c r="H26" s="63">
        <f t="shared" si="3"/>
        <v>30</v>
      </c>
      <c r="I26" s="55">
        <f t="shared" si="4"/>
        <v>225759.62672876712</v>
      </c>
      <c r="J26" s="63">
        <f t="shared" si="5"/>
        <v>30</v>
      </c>
      <c r="K26" s="55">
        <f t="shared" si="2"/>
        <v>33993.095178082192</v>
      </c>
      <c r="L26" s="63">
        <f t="shared" si="11"/>
        <v>30</v>
      </c>
      <c r="M26" s="55">
        <f t="shared" si="8"/>
        <v>645868.80838356167</v>
      </c>
      <c r="N26" s="63">
        <f t="shared" si="12"/>
        <v>30</v>
      </c>
      <c r="O26" s="55">
        <f t="shared" si="6"/>
        <v>23327.439780821918</v>
      </c>
      <c r="P26" s="63">
        <f t="shared" si="9"/>
        <v>30</v>
      </c>
      <c r="Q26" s="55">
        <f t="shared" si="13"/>
        <v>443221.35583561641</v>
      </c>
      <c r="R26" s="63">
        <f t="shared" si="15"/>
        <v>30</v>
      </c>
      <c r="S26" s="55">
        <f t="shared" si="10"/>
        <v>33264.462673972608</v>
      </c>
      <c r="T26" s="63">
        <f t="shared" si="16"/>
        <v>30</v>
      </c>
      <c r="U26" s="55">
        <f t="shared" si="17"/>
        <v>632024.64187397261</v>
      </c>
      <c r="V26" s="63">
        <f t="shared" si="20"/>
        <v>30</v>
      </c>
      <c r="W26" s="6">
        <f t="shared" si="14"/>
        <v>23632.85362191781</v>
      </c>
      <c r="X26" s="63">
        <f t="shared" si="18"/>
        <v>30</v>
      </c>
      <c r="Y26" s="6">
        <f t="shared" si="21"/>
        <v>449024.21881643834</v>
      </c>
      <c r="Z26" s="63">
        <f t="shared" si="22"/>
        <v>30</v>
      </c>
      <c r="AA26" s="6">
        <f t="shared" si="19"/>
        <v>8112.0013150684927</v>
      </c>
      <c r="AB26" s="63">
        <f t="shared" si="23"/>
        <v>30</v>
      </c>
      <c r="AC26" s="6">
        <f t="shared" si="25"/>
        <v>154128.02498630137</v>
      </c>
      <c r="AD26" s="63">
        <f t="shared" si="27"/>
        <v>30</v>
      </c>
      <c r="AE26" s="6">
        <f t="shared" si="24"/>
        <v>854.24133698630135</v>
      </c>
      <c r="AF26" s="63">
        <f t="shared" si="26"/>
        <v>30</v>
      </c>
      <c r="AG26" s="6">
        <f t="shared" si="28"/>
        <v>16230.585402739724</v>
      </c>
      <c r="AH26" s="63">
        <f t="shared" si="29"/>
        <v>30</v>
      </c>
    </row>
    <row r="27" spans="1:34" s="24" customFormat="1">
      <c r="A27" s="27"/>
      <c r="B27" s="27"/>
      <c r="C27" s="49" t="s">
        <v>67</v>
      </c>
      <c r="D27" s="50">
        <v>44043</v>
      </c>
      <c r="E27" s="51">
        <v>0.1812</v>
      </c>
      <c r="F27" s="23">
        <f t="shared" si="7"/>
        <v>31</v>
      </c>
      <c r="G27" s="55">
        <f t="shared" si="1"/>
        <v>135804.39739068496</v>
      </c>
      <c r="H27" s="63">
        <f t="shared" si="3"/>
        <v>31</v>
      </c>
      <c r="I27" s="55">
        <f t="shared" si="4"/>
        <v>233284.94761972601</v>
      </c>
      <c r="J27" s="63">
        <f t="shared" si="5"/>
        <v>31</v>
      </c>
      <c r="K27" s="55">
        <f t="shared" si="2"/>
        <v>35126.198350684928</v>
      </c>
      <c r="L27" s="63">
        <f t="shared" si="11"/>
        <v>31</v>
      </c>
      <c r="M27" s="55">
        <f t="shared" si="8"/>
        <v>667397.7686630137</v>
      </c>
      <c r="N27" s="63">
        <f t="shared" si="12"/>
        <v>31</v>
      </c>
      <c r="O27" s="55">
        <f t="shared" si="6"/>
        <v>24105.021106849315</v>
      </c>
      <c r="P27" s="63">
        <f t="shared" si="9"/>
        <v>31</v>
      </c>
      <c r="Q27" s="55">
        <f t="shared" si="13"/>
        <v>457995.40103013697</v>
      </c>
      <c r="R27" s="63">
        <f t="shared" si="15"/>
        <v>31</v>
      </c>
      <c r="S27" s="55">
        <f t="shared" si="10"/>
        <v>34373.278096438356</v>
      </c>
      <c r="T27" s="63">
        <f t="shared" si="16"/>
        <v>31</v>
      </c>
      <c r="U27" s="55">
        <f t="shared" si="17"/>
        <v>653092.12993643829</v>
      </c>
      <c r="V27" s="63">
        <f t="shared" si="20"/>
        <v>31</v>
      </c>
      <c r="W27" s="6">
        <f t="shared" si="14"/>
        <v>24420.615409315069</v>
      </c>
      <c r="X27" s="63">
        <f t="shared" si="18"/>
        <v>31</v>
      </c>
      <c r="Y27" s="6">
        <f t="shared" si="21"/>
        <v>463991.69277698628</v>
      </c>
      <c r="Z27" s="63">
        <f t="shared" si="22"/>
        <v>31</v>
      </c>
      <c r="AA27" s="6">
        <f t="shared" si="19"/>
        <v>8382.4013589041097</v>
      </c>
      <c r="AB27" s="63">
        <f t="shared" si="23"/>
        <v>31</v>
      </c>
      <c r="AC27" s="6">
        <f t="shared" si="25"/>
        <v>159265.62581917807</v>
      </c>
      <c r="AD27" s="63">
        <f t="shared" si="27"/>
        <v>31</v>
      </c>
      <c r="AE27" s="6">
        <f t="shared" si="24"/>
        <v>882.71604821917799</v>
      </c>
      <c r="AF27" s="63">
        <f t="shared" si="26"/>
        <v>31</v>
      </c>
      <c r="AG27" s="6">
        <f t="shared" si="28"/>
        <v>16771.604916164382</v>
      </c>
      <c r="AH27" s="63">
        <f t="shared" si="29"/>
        <v>31</v>
      </c>
    </row>
    <row r="28" spans="1:34" s="24" customFormat="1">
      <c r="A28" s="27"/>
      <c r="B28" s="27"/>
      <c r="C28" s="49" t="s">
        <v>68</v>
      </c>
      <c r="D28" s="50">
        <v>44074</v>
      </c>
      <c r="E28" s="51">
        <v>0.18290000000000001</v>
      </c>
      <c r="F28" s="23">
        <f t="shared" si="7"/>
        <v>31</v>
      </c>
      <c r="G28" s="55">
        <f t="shared" si="1"/>
        <v>137078.50045671233</v>
      </c>
      <c r="H28" s="63">
        <f t="shared" si="3"/>
        <v>31</v>
      </c>
      <c r="I28" s="55">
        <f t="shared" si="4"/>
        <v>235473.60330931511</v>
      </c>
      <c r="J28" s="63">
        <f t="shared" si="5"/>
        <v>31</v>
      </c>
      <c r="K28" s="55">
        <f t="shared" si="2"/>
        <v>35455.748776712331</v>
      </c>
      <c r="L28" s="63">
        <f t="shared" si="11"/>
        <v>31</v>
      </c>
      <c r="M28" s="55">
        <f t="shared" si="8"/>
        <v>673659.22675753431</v>
      </c>
      <c r="N28" s="63">
        <f t="shared" si="12"/>
        <v>31</v>
      </c>
      <c r="O28" s="55">
        <f t="shared" si="6"/>
        <v>24331.17196712329</v>
      </c>
      <c r="P28" s="63">
        <f t="shared" si="9"/>
        <v>31</v>
      </c>
      <c r="Q28" s="55">
        <f t="shared" si="13"/>
        <v>462292.26737534249</v>
      </c>
      <c r="R28" s="63">
        <f t="shared" si="15"/>
        <v>31</v>
      </c>
      <c r="S28" s="55">
        <f t="shared" si="10"/>
        <v>34695.76470109589</v>
      </c>
      <c r="T28" s="63">
        <f t="shared" si="16"/>
        <v>31</v>
      </c>
      <c r="U28" s="55">
        <f t="shared" si="17"/>
        <v>659219.37398109597</v>
      </c>
      <c r="V28" s="63">
        <f t="shared" si="20"/>
        <v>31</v>
      </c>
      <c r="W28" s="6">
        <f t="shared" si="14"/>
        <v>24649.727143287673</v>
      </c>
      <c r="X28" s="63">
        <f t="shared" si="18"/>
        <v>31</v>
      </c>
      <c r="Y28" s="6">
        <f t="shared" si="21"/>
        <v>468344.81572246575</v>
      </c>
      <c r="Z28" s="63">
        <f t="shared" si="22"/>
        <v>31</v>
      </c>
      <c r="AA28" s="6">
        <f t="shared" si="19"/>
        <v>8461.0441972602748</v>
      </c>
      <c r="AB28" s="63">
        <f t="shared" si="23"/>
        <v>31</v>
      </c>
      <c r="AC28" s="6">
        <f t="shared" si="25"/>
        <v>160759.8397479452</v>
      </c>
      <c r="AD28" s="63">
        <f t="shared" si="27"/>
        <v>31</v>
      </c>
      <c r="AE28" s="6">
        <f t="shared" si="24"/>
        <v>890.99760054794524</v>
      </c>
      <c r="AF28" s="63">
        <f t="shared" si="26"/>
        <v>31</v>
      </c>
      <c r="AG28" s="6">
        <f t="shared" si="28"/>
        <v>16928.954410410959</v>
      </c>
      <c r="AH28" s="63">
        <f t="shared" si="29"/>
        <v>31</v>
      </c>
    </row>
    <row r="29" spans="1:34" s="24" customFormat="1">
      <c r="A29" s="27"/>
      <c r="B29" s="27"/>
      <c r="C29" s="49" t="s">
        <v>69</v>
      </c>
      <c r="D29" s="50">
        <v>44104</v>
      </c>
      <c r="E29" s="51">
        <v>0.1835</v>
      </c>
      <c r="F29" s="23">
        <f t="shared" si="7"/>
        <v>30</v>
      </c>
      <c r="G29" s="55">
        <f t="shared" si="1"/>
        <v>133091.79086301371</v>
      </c>
      <c r="H29" s="63">
        <f t="shared" si="3"/>
        <v>30</v>
      </c>
      <c r="I29" s="55">
        <f t="shared" si="4"/>
        <v>228625.2290547945</v>
      </c>
      <c r="J29" s="63">
        <f t="shared" si="5"/>
        <v>30</v>
      </c>
      <c r="K29" s="55">
        <f t="shared" si="2"/>
        <v>34424.574863013702</v>
      </c>
      <c r="L29" s="63">
        <f t="shared" si="11"/>
        <v>30</v>
      </c>
      <c r="M29" s="55">
        <f t="shared" si="8"/>
        <v>654066.92239726032</v>
      </c>
      <c r="N29" s="63">
        <f t="shared" si="12"/>
        <v>30</v>
      </c>
      <c r="O29" s="55">
        <f t="shared" si="6"/>
        <v>23623.538630136987</v>
      </c>
      <c r="P29" s="63">
        <f t="shared" si="9"/>
        <v>30</v>
      </c>
      <c r="Q29" s="55">
        <f t="shared" si="13"/>
        <v>448847.23397260276</v>
      </c>
      <c r="R29" s="63">
        <f t="shared" si="15"/>
        <v>30</v>
      </c>
      <c r="S29" s="55">
        <f t="shared" si="10"/>
        <v>33686.693712328772</v>
      </c>
      <c r="T29" s="63">
        <f t="shared" si="16"/>
        <v>30</v>
      </c>
      <c r="U29" s="55">
        <f t="shared" si="17"/>
        <v>640047.0297123288</v>
      </c>
      <c r="V29" s="63">
        <f t="shared" si="20"/>
        <v>30</v>
      </c>
      <c r="W29" s="6">
        <f t="shared" si="14"/>
        <v>23932.8291369863</v>
      </c>
      <c r="X29" s="63">
        <f t="shared" si="18"/>
        <v>30</v>
      </c>
      <c r="Y29" s="6">
        <f t="shared" si="21"/>
        <v>454723.75360273971</v>
      </c>
      <c r="Z29" s="63">
        <f t="shared" si="22"/>
        <v>30</v>
      </c>
      <c r="AA29" s="6">
        <f t="shared" si="19"/>
        <v>8214.968219178083</v>
      </c>
      <c r="AB29" s="63">
        <f t="shared" si="23"/>
        <v>30</v>
      </c>
      <c r="AC29" s="6">
        <f t="shared" si="25"/>
        <v>156084.39616438356</v>
      </c>
      <c r="AD29" s="63">
        <f t="shared" si="27"/>
        <v>30</v>
      </c>
      <c r="AE29" s="6">
        <f t="shared" si="24"/>
        <v>865.08435616438351</v>
      </c>
      <c r="AF29" s="63">
        <f t="shared" si="26"/>
        <v>30</v>
      </c>
      <c r="AG29" s="6">
        <f t="shared" si="28"/>
        <v>16436.602767123288</v>
      </c>
      <c r="AH29" s="63">
        <f t="shared" si="29"/>
        <v>30</v>
      </c>
    </row>
    <row r="30" spans="1:34" s="24" customFormat="1">
      <c r="A30" s="27"/>
      <c r="B30" s="27"/>
      <c r="C30" s="49" t="s">
        <v>70</v>
      </c>
      <c r="D30" s="50">
        <v>44135</v>
      </c>
      <c r="E30" s="51">
        <v>0.18090000000000001</v>
      </c>
      <c r="F30" s="23">
        <f t="shared" si="7"/>
        <v>31</v>
      </c>
      <c r="G30" s="55">
        <f t="shared" si="1"/>
        <v>135579.55567315067</v>
      </c>
      <c r="H30" s="63">
        <f t="shared" si="3"/>
        <v>31</v>
      </c>
      <c r="I30" s="55">
        <f t="shared" si="4"/>
        <v>232898.7142627397</v>
      </c>
      <c r="J30" s="63">
        <f t="shared" si="5"/>
        <v>31</v>
      </c>
      <c r="K30" s="55">
        <f t="shared" si="2"/>
        <v>35068.042393150681</v>
      </c>
      <c r="L30" s="63">
        <f t="shared" si="11"/>
        <v>31</v>
      </c>
      <c r="M30" s="55">
        <f t="shared" si="8"/>
        <v>666292.80546986288</v>
      </c>
      <c r="N30" s="63">
        <f t="shared" si="12"/>
        <v>31</v>
      </c>
      <c r="O30" s="55">
        <f t="shared" si="6"/>
        <v>24065.112131506849</v>
      </c>
      <c r="P30" s="63">
        <f t="shared" si="9"/>
        <v>31</v>
      </c>
      <c r="Q30" s="55">
        <f t="shared" si="13"/>
        <v>457237.13049863011</v>
      </c>
      <c r="R30" s="63">
        <f t="shared" si="15"/>
        <v>31</v>
      </c>
      <c r="S30" s="55">
        <f t="shared" si="10"/>
        <v>34316.368695616431</v>
      </c>
      <c r="T30" s="63">
        <f t="shared" si="16"/>
        <v>31</v>
      </c>
      <c r="U30" s="55">
        <f t="shared" si="17"/>
        <v>652010.8515756164</v>
      </c>
      <c r="V30" s="63">
        <f t="shared" si="20"/>
        <v>31</v>
      </c>
      <c r="W30" s="6">
        <f t="shared" si="14"/>
        <v>24380.183926849313</v>
      </c>
      <c r="X30" s="63">
        <f t="shared" si="18"/>
        <v>31</v>
      </c>
      <c r="Y30" s="6">
        <f t="shared" si="21"/>
        <v>463223.49461013696</v>
      </c>
      <c r="Z30" s="63">
        <f t="shared" si="22"/>
        <v>31</v>
      </c>
      <c r="AA30" s="6">
        <f t="shared" si="19"/>
        <v>8368.5232109589033</v>
      </c>
      <c r="AB30" s="63">
        <f t="shared" si="23"/>
        <v>31</v>
      </c>
      <c r="AC30" s="6">
        <f t="shared" si="25"/>
        <v>159001.94100821918</v>
      </c>
      <c r="AD30" s="63">
        <f t="shared" si="27"/>
        <v>31</v>
      </c>
      <c r="AE30" s="6">
        <f t="shared" si="24"/>
        <v>881.25459780821916</v>
      </c>
      <c r="AF30" s="63">
        <f t="shared" si="26"/>
        <v>31</v>
      </c>
      <c r="AG30" s="6">
        <f t="shared" si="28"/>
        <v>16743.837358356162</v>
      </c>
      <c r="AH30" s="63">
        <f t="shared" si="29"/>
        <v>31</v>
      </c>
    </row>
    <row r="31" spans="1:34" s="24" customFormat="1">
      <c r="A31" s="27"/>
      <c r="B31" s="27"/>
      <c r="C31" s="49" t="s">
        <v>71</v>
      </c>
      <c r="D31" s="50">
        <v>44165</v>
      </c>
      <c r="E31" s="51">
        <v>0.1784</v>
      </c>
      <c r="F31" s="23">
        <f t="shared" si="7"/>
        <v>30</v>
      </c>
      <c r="G31" s="55">
        <f t="shared" si="1"/>
        <v>129392.78196164386</v>
      </c>
      <c r="H31" s="63">
        <f t="shared" si="3"/>
        <v>30</v>
      </c>
      <c r="I31" s="55">
        <f t="shared" si="4"/>
        <v>222271.06737534248</v>
      </c>
      <c r="J31" s="63">
        <f t="shared" si="5"/>
        <v>30</v>
      </c>
      <c r="K31" s="55">
        <f t="shared" si="2"/>
        <v>33467.815561643838</v>
      </c>
      <c r="L31" s="63">
        <f t="shared" si="11"/>
        <v>30</v>
      </c>
      <c r="M31" s="55">
        <f t="shared" si="8"/>
        <v>635888.49567123305</v>
      </c>
      <c r="N31" s="63">
        <f t="shared" si="12"/>
        <v>30</v>
      </c>
      <c r="O31" s="55">
        <f t="shared" si="6"/>
        <v>22966.971616438357</v>
      </c>
      <c r="P31" s="63">
        <f t="shared" si="9"/>
        <v>30</v>
      </c>
      <c r="Q31" s="55">
        <f t="shared" si="13"/>
        <v>436372.46071232884</v>
      </c>
      <c r="R31" s="63">
        <f t="shared" si="15"/>
        <v>30</v>
      </c>
      <c r="S31" s="55">
        <f t="shared" si="10"/>
        <v>32750.442279452058</v>
      </c>
      <c r="T31" s="63">
        <f t="shared" si="16"/>
        <v>30</v>
      </c>
      <c r="U31" s="55">
        <f t="shared" si="17"/>
        <v>622258.25667945214</v>
      </c>
      <c r="V31" s="63">
        <f t="shared" si="20"/>
        <v>30</v>
      </c>
      <c r="W31" s="6">
        <f t="shared" si="14"/>
        <v>23267.666038356168</v>
      </c>
      <c r="X31" s="63">
        <f t="shared" si="18"/>
        <v>30</v>
      </c>
      <c r="Y31" s="6">
        <f t="shared" si="21"/>
        <v>442085.65472876717</v>
      </c>
      <c r="Z31" s="63">
        <f t="shared" si="22"/>
        <v>30</v>
      </c>
      <c r="AA31" s="6">
        <f t="shared" si="19"/>
        <v>7986.6503013698648</v>
      </c>
      <c r="AB31" s="63">
        <f t="shared" si="23"/>
        <v>30</v>
      </c>
      <c r="AC31" s="6">
        <f t="shared" si="25"/>
        <v>151746.35572602742</v>
      </c>
      <c r="AD31" s="63">
        <f t="shared" si="27"/>
        <v>30</v>
      </c>
      <c r="AE31" s="6">
        <f t="shared" si="24"/>
        <v>841.0411397260275</v>
      </c>
      <c r="AF31" s="63">
        <f t="shared" si="26"/>
        <v>30</v>
      </c>
      <c r="AG31" s="6">
        <f t="shared" si="28"/>
        <v>15979.78165479452</v>
      </c>
      <c r="AH31" s="63">
        <f t="shared" si="29"/>
        <v>30</v>
      </c>
    </row>
    <row r="32" spans="1:34" s="24" customFormat="1">
      <c r="A32" s="27"/>
      <c r="B32" s="27"/>
      <c r="C32" s="49" t="s">
        <v>72</v>
      </c>
      <c r="D32" s="50">
        <v>44196</v>
      </c>
      <c r="E32" s="51">
        <v>0.2419</v>
      </c>
      <c r="F32" s="23">
        <f t="shared" si="7"/>
        <v>31</v>
      </c>
      <c r="G32" s="55">
        <f t="shared" si="1"/>
        <v>181297.37157178082</v>
      </c>
      <c r="H32" s="63">
        <f t="shared" si="3"/>
        <v>31</v>
      </c>
      <c r="I32" s="55">
        <f t="shared" si="4"/>
        <v>311432.83018328768</v>
      </c>
      <c r="J32" s="63">
        <f t="shared" si="5"/>
        <v>31</v>
      </c>
      <c r="K32" s="55">
        <f t="shared" si="2"/>
        <v>46893.087091780821</v>
      </c>
      <c r="L32" s="63">
        <f t="shared" si="11"/>
        <v>31</v>
      </c>
      <c r="M32" s="55">
        <f t="shared" si="8"/>
        <v>890968.65474383556</v>
      </c>
      <c r="N32" s="63">
        <f t="shared" si="12"/>
        <v>31</v>
      </c>
      <c r="O32" s="55">
        <f t="shared" si="6"/>
        <v>32179.937117808222</v>
      </c>
      <c r="P32" s="63">
        <f t="shared" si="9"/>
        <v>31</v>
      </c>
      <c r="Q32" s="55">
        <f t="shared" si="13"/>
        <v>611418.80523835623</v>
      </c>
      <c r="R32" s="63">
        <f t="shared" si="15"/>
        <v>31</v>
      </c>
      <c r="S32" s="55">
        <f t="shared" si="10"/>
        <v>45887.946862739729</v>
      </c>
      <c r="T32" s="63">
        <f t="shared" si="16"/>
        <v>31</v>
      </c>
      <c r="U32" s="55">
        <f t="shared" si="17"/>
        <v>871870.78494273964</v>
      </c>
      <c r="V32" s="63">
        <f t="shared" si="20"/>
        <v>31</v>
      </c>
      <c r="W32" s="6">
        <f t="shared" si="14"/>
        <v>32601.252028219176</v>
      </c>
      <c r="X32" s="63">
        <f t="shared" si="18"/>
        <v>31</v>
      </c>
      <c r="Y32" s="6">
        <f t="shared" si="21"/>
        <v>619423.78853616433</v>
      </c>
      <c r="Z32" s="63">
        <f t="shared" si="22"/>
        <v>31</v>
      </c>
      <c r="AA32" s="6">
        <f t="shared" si="19"/>
        <v>11190.413293150685</v>
      </c>
      <c r="AB32" s="63">
        <f t="shared" si="23"/>
        <v>31</v>
      </c>
      <c r="AC32" s="6">
        <f t="shared" si="25"/>
        <v>212617.85256986303</v>
      </c>
      <c r="AD32" s="63">
        <f t="shared" si="27"/>
        <v>31</v>
      </c>
      <c r="AE32" s="6">
        <f t="shared" si="24"/>
        <v>1178.4161813698629</v>
      </c>
      <c r="AF32" s="63">
        <f t="shared" si="26"/>
        <v>31</v>
      </c>
      <c r="AG32" s="6">
        <f t="shared" si="28"/>
        <v>22389.907446027399</v>
      </c>
      <c r="AH32" s="63">
        <f t="shared" si="29"/>
        <v>31</v>
      </c>
    </row>
    <row r="33" spans="1:34" s="24" customFormat="1">
      <c r="A33" s="27"/>
      <c r="B33" s="27"/>
      <c r="C33" s="49" t="s">
        <v>73</v>
      </c>
      <c r="D33" s="50">
        <v>44227</v>
      </c>
      <c r="E33" s="51">
        <v>0.23980000000000001</v>
      </c>
      <c r="F33" s="23">
        <f t="shared" si="7"/>
        <v>31</v>
      </c>
      <c r="G33" s="55">
        <f t="shared" si="1"/>
        <v>179723.47954904108</v>
      </c>
      <c r="H33" s="63">
        <f t="shared" si="3"/>
        <v>31</v>
      </c>
      <c r="I33" s="55">
        <f t="shared" si="4"/>
        <v>308729.19668438361</v>
      </c>
      <c r="J33" s="63">
        <f t="shared" si="5"/>
        <v>31</v>
      </c>
      <c r="K33" s="55">
        <f t="shared" si="2"/>
        <v>46485.995389041098</v>
      </c>
      <c r="L33" s="63">
        <f t="shared" si="11"/>
        <v>31</v>
      </c>
      <c r="M33" s="55">
        <f t="shared" si="8"/>
        <v>883233.91239178088</v>
      </c>
      <c r="N33" s="63">
        <f t="shared" si="12"/>
        <v>31</v>
      </c>
      <c r="O33" s="55">
        <f t="shared" si="6"/>
        <v>31900.574290410957</v>
      </c>
      <c r="P33" s="63">
        <f t="shared" si="9"/>
        <v>31</v>
      </c>
      <c r="Q33" s="55">
        <f t="shared" si="13"/>
        <v>606110.91151780821</v>
      </c>
      <c r="R33" s="63">
        <f t="shared" si="15"/>
        <v>31</v>
      </c>
      <c r="S33" s="55">
        <f t="shared" si="10"/>
        <v>45489.581056986302</v>
      </c>
      <c r="T33" s="63">
        <f t="shared" si="16"/>
        <v>31</v>
      </c>
      <c r="U33" s="55">
        <f t="shared" si="17"/>
        <v>864301.83641698631</v>
      </c>
      <c r="V33" s="63">
        <f t="shared" si="20"/>
        <v>31</v>
      </c>
      <c r="W33" s="6">
        <f t="shared" si="14"/>
        <v>32318.231650958907</v>
      </c>
      <c r="X33" s="63">
        <f t="shared" si="18"/>
        <v>31</v>
      </c>
      <c r="Y33" s="6">
        <f t="shared" si="21"/>
        <v>614046.40136821917</v>
      </c>
      <c r="Z33" s="63">
        <f t="shared" si="22"/>
        <v>31</v>
      </c>
      <c r="AA33" s="6">
        <f t="shared" si="19"/>
        <v>11093.266257534247</v>
      </c>
      <c r="AB33" s="63">
        <f t="shared" si="23"/>
        <v>31</v>
      </c>
      <c r="AC33" s="6">
        <f t="shared" si="25"/>
        <v>210772.05889315071</v>
      </c>
      <c r="AD33" s="63">
        <f t="shared" si="27"/>
        <v>31</v>
      </c>
      <c r="AE33" s="6">
        <f t="shared" si="24"/>
        <v>1168.1860284931506</v>
      </c>
      <c r="AF33" s="63">
        <f t="shared" si="26"/>
        <v>31</v>
      </c>
      <c r="AG33" s="6">
        <f t="shared" si="28"/>
        <v>22195.534541369863</v>
      </c>
      <c r="AH33" s="63">
        <f t="shared" si="29"/>
        <v>31</v>
      </c>
    </row>
    <row r="34" spans="1:34" s="24" customFormat="1">
      <c r="A34" s="27"/>
      <c r="B34" s="27"/>
      <c r="C34" s="49" t="s">
        <v>74</v>
      </c>
      <c r="D34" s="50">
        <v>44255</v>
      </c>
      <c r="E34" s="51">
        <v>0.24310000000000001</v>
      </c>
      <c r="F34" s="23">
        <f t="shared" si="7"/>
        <v>28</v>
      </c>
      <c r="G34" s="55">
        <f t="shared" si="1"/>
        <v>164564.79601205478</v>
      </c>
      <c r="H34" s="63">
        <f t="shared" si="3"/>
        <v>28</v>
      </c>
      <c r="I34" s="55">
        <f t="shared" si="4"/>
        <v>282689.59293917805</v>
      </c>
      <c r="J34" s="63">
        <f t="shared" si="5"/>
        <v>28</v>
      </c>
      <c r="K34" s="55">
        <f t="shared" si="2"/>
        <v>42565.158252054789</v>
      </c>
      <c r="L34" s="63">
        <f t="shared" si="11"/>
        <v>28</v>
      </c>
      <c r="M34" s="55">
        <f t="shared" si="8"/>
        <v>808738.0067890411</v>
      </c>
      <c r="N34" s="63">
        <f t="shared" si="12"/>
        <v>28</v>
      </c>
      <c r="O34" s="55">
        <f t="shared" si="6"/>
        <v>29209.936920547945</v>
      </c>
      <c r="P34" s="63">
        <f t="shared" si="9"/>
        <v>28</v>
      </c>
      <c r="Q34" s="55">
        <f t="shared" si="13"/>
        <v>554988.80149041093</v>
      </c>
      <c r="R34" s="63">
        <f t="shared" si="15"/>
        <v>28</v>
      </c>
      <c r="S34" s="55">
        <f t="shared" si="10"/>
        <v>41652.785969315068</v>
      </c>
      <c r="T34" s="63">
        <f t="shared" si="16"/>
        <v>28</v>
      </c>
      <c r="U34" s="55">
        <f t="shared" si="17"/>
        <v>791402.74692931504</v>
      </c>
      <c r="V34" s="63">
        <f t="shared" si="20"/>
        <v>28</v>
      </c>
      <c r="W34" s="6">
        <f t="shared" si="14"/>
        <v>29592.367187945201</v>
      </c>
      <c r="X34" s="63">
        <f t="shared" si="18"/>
        <v>28</v>
      </c>
      <c r="Y34" s="6">
        <f t="shared" si="21"/>
        <v>562254.97657095885</v>
      </c>
      <c r="Z34" s="63">
        <f t="shared" si="22"/>
        <v>28</v>
      </c>
      <c r="AA34" s="6">
        <f t="shared" si="19"/>
        <v>10157.610476712329</v>
      </c>
      <c r="AB34" s="63">
        <f t="shared" si="23"/>
        <v>28</v>
      </c>
      <c r="AC34" s="6">
        <f t="shared" si="25"/>
        <v>192994.59905753424</v>
      </c>
      <c r="AD34" s="63">
        <f t="shared" si="27"/>
        <v>28</v>
      </c>
      <c r="AE34" s="6">
        <f t="shared" si="24"/>
        <v>1069.6559846575342</v>
      </c>
      <c r="AF34" s="63">
        <f t="shared" si="26"/>
        <v>28</v>
      </c>
      <c r="AG34" s="6">
        <f t="shared" si="28"/>
        <v>20323.463708493149</v>
      </c>
      <c r="AH34" s="63">
        <f t="shared" si="29"/>
        <v>28</v>
      </c>
    </row>
    <row r="35" spans="1:34" s="24" customFormat="1">
      <c r="A35" s="27"/>
      <c r="B35" s="27"/>
      <c r="C35" s="49" t="s">
        <v>75</v>
      </c>
      <c r="D35" s="50">
        <v>44286</v>
      </c>
      <c r="E35" s="51">
        <v>0.2412</v>
      </c>
      <c r="F35" s="23">
        <f t="shared" si="7"/>
        <v>31</v>
      </c>
      <c r="G35" s="55">
        <f t="shared" si="1"/>
        <v>180772.74089753427</v>
      </c>
      <c r="H35" s="63">
        <f t="shared" si="3"/>
        <v>31</v>
      </c>
      <c r="I35" s="55">
        <f t="shared" si="4"/>
        <v>310531.61901698634</v>
      </c>
      <c r="J35" s="63">
        <f t="shared" si="5"/>
        <v>31</v>
      </c>
      <c r="K35" s="55">
        <f t="shared" si="2"/>
        <v>46757.389857534246</v>
      </c>
      <c r="L35" s="63">
        <f t="shared" si="11"/>
        <v>31</v>
      </c>
      <c r="M35" s="55">
        <f t="shared" si="8"/>
        <v>888390.40729315067</v>
      </c>
      <c r="N35" s="63">
        <f t="shared" si="12"/>
        <v>31</v>
      </c>
      <c r="O35" s="55">
        <f t="shared" si="6"/>
        <v>32086.816175342465</v>
      </c>
      <c r="P35" s="63">
        <f t="shared" si="9"/>
        <v>31</v>
      </c>
      <c r="Q35" s="55">
        <f t="shared" si="13"/>
        <v>609649.50733150693</v>
      </c>
      <c r="R35" s="63">
        <f t="shared" si="15"/>
        <v>31</v>
      </c>
      <c r="S35" s="55">
        <f t="shared" si="10"/>
        <v>45755.158260821918</v>
      </c>
      <c r="T35" s="63">
        <f t="shared" si="16"/>
        <v>31</v>
      </c>
      <c r="U35" s="55">
        <f t="shared" si="17"/>
        <v>869347.80210082186</v>
      </c>
      <c r="V35" s="63">
        <f t="shared" si="20"/>
        <v>31</v>
      </c>
      <c r="W35" s="6">
        <f t="shared" si="14"/>
        <v>32506.911902465759</v>
      </c>
      <c r="X35" s="63">
        <f t="shared" si="18"/>
        <v>31</v>
      </c>
      <c r="Y35" s="6">
        <f t="shared" si="21"/>
        <v>617631.32614684943</v>
      </c>
      <c r="Z35" s="63">
        <f t="shared" si="22"/>
        <v>31</v>
      </c>
      <c r="AA35" s="6">
        <f t="shared" si="19"/>
        <v>11158.030947945206</v>
      </c>
      <c r="AB35" s="63">
        <f t="shared" si="23"/>
        <v>31</v>
      </c>
      <c r="AC35" s="6">
        <f t="shared" si="25"/>
        <v>212002.58801095889</v>
      </c>
      <c r="AD35" s="63">
        <f t="shared" si="27"/>
        <v>31</v>
      </c>
      <c r="AE35" s="6">
        <f t="shared" si="24"/>
        <v>1175.0061304109588</v>
      </c>
      <c r="AF35" s="63">
        <f t="shared" si="26"/>
        <v>31</v>
      </c>
      <c r="AG35" s="6">
        <f t="shared" si="28"/>
        <v>22325.11647780822</v>
      </c>
      <c r="AH35" s="63">
        <f t="shared" si="29"/>
        <v>31</v>
      </c>
    </row>
    <row r="36" spans="1:34" s="24" customFormat="1">
      <c r="A36" s="27"/>
      <c r="B36" s="27"/>
      <c r="C36" s="49" t="s">
        <v>76</v>
      </c>
      <c r="D36" s="50">
        <v>44316</v>
      </c>
      <c r="E36" s="51">
        <v>0.2397</v>
      </c>
      <c r="F36" s="23">
        <f t="shared" si="7"/>
        <v>30</v>
      </c>
      <c r="G36" s="55">
        <f t="shared" si="1"/>
        <v>173853.41836438357</v>
      </c>
      <c r="H36" s="63">
        <f t="shared" si="3"/>
        <v>30</v>
      </c>
      <c r="I36" s="55">
        <f t="shared" si="4"/>
        <v>298645.59893424658</v>
      </c>
      <c r="J36" s="63">
        <f t="shared" si="5"/>
        <v>30</v>
      </c>
      <c r="K36" s="55">
        <f t="shared" si="2"/>
        <v>44967.687164383562</v>
      </c>
      <c r="L36" s="63">
        <f t="shared" si="11"/>
        <v>30</v>
      </c>
      <c r="M36" s="55">
        <f t="shared" si="8"/>
        <v>854386.05612328765</v>
      </c>
      <c r="N36" s="63">
        <f t="shared" si="12"/>
        <v>30</v>
      </c>
      <c r="O36" s="55">
        <f t="shared" si="6"/>
        <v>30858.649643835615</v>
      </c>
      <c r="P36" s="63">
        <f t="shared" si="9"/>
        <v>30</v>
      </c>
      <c r="Q36" s="55">
        <f t="shared" si="13"/>
        <v>586314.34323287674</v>
      </c>
      <c r="R36" s="63">
        <f t="shared" si="15"/>
        <v>30</v>
      </c>
      <c r="S36" s="55">
        <f t="shared" si="10"/>
        <v>44003.817345205476</v>
      </c>
      <c r="T36" s="63">
        <f t="shared" si="16"/>
        <v>30</v>
      </c>
      <c r="U36" s="55">
        <f t="shared" si="17"/>
        <v>836072.33254520549</v>
      </c>
      <c r="V36" s="63">
        <f t="shared" si="20"/>
        <v>30</v>
      </c>
      <c r="W36" s="6">
        <f t="shared" si="14"/>
        <v>31262.665635616439</v>
      </c>
      <c r="X36" s="63">
        <f t="shared" si="18"/>
        <v>30</v>
      </c>
      <c r="Y36" s="6">
        <f t="shared" si="21"/>
        <v>593990.64707671234</v>
      </c>
      <c r="Z36" s="63">
        <f t="shared" si="22"/>
        <v>30</v>
      </c>
      <c r="AA36" s="6">
        <f t="shared" si="19"/>
        <v>10730.942136986301</v>
      </c>
      <c r="AB36" s="63">
        <f t="shared" si="23"/>
        <v>30</v>
      </c>
      <c r="AC36" s="6">
        <f t="shared" si="25"/>
        <v>203887.90060273971</v>
      </c>
      <c r="AD36" s="63">
        <f t="shared" si="27"/>
        <v>30</v>
      </c>
      <c r="AE36" s="6">
        <f t="shared" si="24"/>
        <v>1130.0311726027396</v>
      </c>
      <c r="AF36" s="63">
        <f t="shared" si="26"/>
        <v>30</v>
      </c>
      <c r="AG36" s="6">
        <f t="shared" si="28"/>
        <v>21470.592279452052</v>
      </c>
      <c r="AH36" s="63">
        <f t="shared" si="29"/>
        <v>30</v>
      </c>
    </row>
    <row r="37" spans="1:34" s="24" customFormat="1">
      <c r="A37" s="27"/>
      <c r="B37" s="27"/>
      <c r="C37" s="49" t="s">
        <v>77</v>
      </c>
      <c r="D37" s="50">
        <v>44347</v>
      </c>
      <c r="E37" s="51">
        <v>0.23830000000000001</v>
      </c>
      <c r="F37" s="23">
        <f t="shared" si="7"/>
        <v>31</v>
      </c>
      <c r="G37" s="55">
        <f t="shared" si="1"/>
        <v>178599.27096136988</v>
      </c>
      <c r="H37" s="63">
        <f t="shared" si="3"/>
        <v>31</v>
      </c>
      <c r="I37" s="55">
        <f t="shared" si="4"/>
        <v>306798.02989945206</v>
      </c>
      <c r="J37" s="63">
        <f t="shared" si="5"/>
        <v>31</v>
      </c>
      <c r="K37" s="55">
        <f t="shared" si="2"/>
        <v>46195.21560136987</v>
      </c>
      <c r="L37" s="63">
        <f t="shared" si="11"/>
        <v>31</v>
      </c>
      <c r="M37" s="55">
        <f t="shared" si="8"/>
        <v>877709.09642602748</v>
      </c>
      <c r="N37" s="63">
        <f t="shared" si="12"/>
        <v>31</v>
      </c>
      <c r="O37" s="55">
        <f t="shared" si="6"/>
        <v>31701.029413698634</v>
      </c>
      <c r="P37" s="63">
        <f t="shared" si="9"/>
        <v>31</v>
      </c>
      <c r="Q37" s="55">
        <f t="shared" si="13"/>
        <v>602319.55886027403</v>
      </c>
      <c r="R37" s="63">
        <f t="shared" si="15"/>
        <v>31</v>
      </c>
      <c r="S37" s="55">
        <f t="shared" si="10"/>
        <v>45205.034052876719</v>
      </c>
      <c r="T37" s="63">
        <f t="shared" si="16"/>
        <v>31</v>
      </c>
      <c r="U37" s="55">
        <f t="shared" si="17"/>
        <v>858895.44461287686</v>
      </c>
      <c r="V37" s="63">
        <f t="shared" si="20"/>
        <v>31</v>
      </c>
      <c r="W37" s="6">
        <f t="shared" si="14"/>
        <v>32116.074238630139</v>
      </c>
      <c r="X37" s="63">
        <f t="shared" si="18"/>
        <v>31</v>
      </c>
      <c r="Y37" s="6">
        <f t="shared" si="21"/>
        <v>610205.41053397267</v>
      </c>
      <c r="Z37" s="63">
        <f t="shared" si="22"/>
        <v>31</v>
      </c>
      <c r="AA37" s="6">
        <f t="shared" si="19"/>
        <v>11023.875517808221</v>
      </c>
      <c r="AB37" s="63">
        <f t="shared" si="23"/>
        <v>31</v>
      </c>
      <c r="AC37" s="6">
        <f t="shared" si="25"/>
        <v>209453.6348383562</v>
      </c>
      <c r="AD37" s="63">
        <f t="shared" si="27"/>
        <v>31</v>
      </c>
      <c r="AE37" s="6">
        <f t="shared" si="24"/>
        <v>1160.8787764383562</v>
      </c>
      <c r="AF37" s="63">
        <f t="shared" si="26"/>
        <v>31</v>
      </c>
      <c r="AG37" s="6">
        <f t="shared" si="28"/>
        <v>22056.696752328771</v>
      </c>
      <c r="AH37" s="63">
        <f t="shared" si="29"/>
        <v>31</v>
      </c>
    </row>
    <row r="38" spans="1:34" s="24" customFormat="1">
      <c r="A38" s="27"/>
      <c r="B38" s="27"/>
      <c r="C38" s="49" t="s">
        <v>78</v>
      </c>
      <c r="D38" s="50">
        <v>44377</v>
      </c>
      <c r="E38" s="51">
        <v>0.2382</v>
      </c>
      <c r="F38" s="23">
        <f t="shared" si="7"/>
        <v>30</v>
      </c>
      <c r="G38" s="55">
        <f t="shared" si="1"/>
        <v>172765.474569863</v>
      </c>
      <c r="H38" s="63">
        <f t="shared" si="3"/>
        <v>30</v>
      </c>
      <c r="I38" s="55">
        <f t="shared" si="4"/>
        <v>296776.72785205476</v>
      </c>
      <c r="J38" s="63">
        <f t="shared" si="5"/>
        <v>30</v>
      </c>
      <c r="K38" s="55">
        <f t="shared" si="2"/>
        <v>44686.287369863006</v>
      </c>
      <c r="L38" s="63">
        <f t="shared" si="11"/>
        <v>30</v>
      </c>
      <c r="M38" s="55">
        <f t="shared" si="8"/>
        <v>849039.46002739726</v>
      </c>
      <c r="N38" s="63">
        <f t="shared" si="12"/>
        <v>30</v>
      </c>
      <c r="O38" s="55">
        <f t="shared" si="6"/>
        <v>30665.541698630135</v>
      </c>
      <c r="P38" s="63">
        <f t="shared" si="9"/>
        <v>30</v>
      </c>
      <c r="Q38" s="55">
        <f t="shared" si="13"/>
        <v>582645.29227397253</v>
      </c>
      <c r="R38" s="63">
        <f t="shared" si="15"/>
        <v>30</v>
      </c>
      <c r="S38" s="55">
        <f t="shared" si="10"/>
        <v>43728.44927671233</v>
      </c>
      <c r="T38" s="63">
        <f t="shared" si="16"/>
        <v>30</v>
      </c>
      <c r="U38" s="55">
        <f t="shared" si="17"/>
        <v>830840.34047671221</v>
      </c>
      <c r="V38" s="63">
        <f t="shared" si="20"/>
        <v>30</v>
      </c>
      <c r="W38" s="6">
        <f t="shared" si="14"/>
        <v>31067.029430136987</v>
      </c>
      <c r="X38" s="63">
        <f t="shared" si="18"/>
        <v>30</v>
      </c>
      <c r="Y38" s="6">
        <f t="shared" si="21"/>
        <v>590273.55917260272</v>
      </c>
      <c r="Z38" s="63">
        <f t="shared" si="22"/>
        <v>30</v>
      </c>
      <c r="AA38" s="6">
        <f t="shared" si="19"/>
        <v>10663.789808219177</v>
      </c>
      <c r="AB38" s="63">
        <f t="shared" si="23"/>
        <v>30</v>
      </c>
      <c r="AC38" s="6">
        <f t="shared" si="25"/>
        <v>202612.00635616435</v>
      </c>
      <c r="AD38" s="63">
        <f t="shared" si="27"/>
        <v>30</v>
      </c>
      <c r="AE38" s="6">
        <f t="shared" si="24"/>
        <v>1122.9596383561643</v>
      </c>
      <c r="AF38" s="63">
        <f t="shared" si="26"/>
        <v>30</v>
      </c>
      <c r="AG38" s="6">
        <f t="shared" si="28"/>
        <v>21336.233128767119</v>
      </c>
      <c r="AH38" s="63">
        <f t="shared" si="29"/>
        <v>30</v>
      </c>
    </row>
    <row r="39" spans="1:34" s="24" customFormat="1">
      <c r="A39" s="27"/>
      <c r="B39" s="27"/>
      <c r="C39" s="49" t="s">
        <v>79</v>
      </c>
      <c r="D39" s="50">
        <v>44408</v>
      </c>
      <c r="E39" s="51">
        <v>0.23769999999999999</v>
      </c>
      <c r="F39" s="23">
        <f t="shared" si="7"/>
        <v>31</v>
      </c>
      <c r="G39" s="55">
        <f t="shared" si="1"/>
        <v>178149.58752630136</v>
      </c>
      <c r="H39" s="63">
        <f t="shared" si="3"/>
        <v>31</v>
      </c>
      <c r="I39" s="55">
        <f t="shared" si="4"/>
        <v>306025.56318547949</v>
      </c>
      <c r="J39" s="63">
        <f t="shared" si="5"/>
        <v>31</v>
      </c>
      <c r="K39" s="55">
        <f t="shared" si="2"/>
        <v>46078.903686301368</v>
      </c>
      <c r="L39" s="63">
        <f t="shared" si="11"/>
        <v>31</v>
      </c>
      <c r="M39" s="55">
        <f t="shared" si="8"/>
        <v>875499.17003972607</v>
      </c>
      <c r="N39" s="63">
        <f t="shared" si="12"/>
        <v>31</v>
      </c>
      <c r="O39" s="55">
        <f t="shared" si="6"/>
        <v>31621.2114630137</v>
      </c>
      <c r="P39" s="63">
        <f t="shared" si="9"/>
        <v>31</v>
      </c>
      <c r="Q39" s="55">
        <f t="shared" si="13"/>
        <v>600803.01779726031</v>
      </c>
      <c r="R39" s="63">
        <f t="shared" si="15"/>
        <v>31</v>
      </c>
      <c r="S39" s="55">
        <f t="shared" si="10"/>
        <v>45091.215251232876</v>
      </c>
      <c r="T39" s="63">
        <f t="shared" si="16"/>
        <v>31</v>
      </c>
      <c r="U39" s="55">
        <f t="shared" si="17"/>
        <v>856732.88789123297</v>
      </c>
      <c r="V39" s="63">
        <f t="shared" si="20"/>
        <v>31</v>
      </c>
      <c r="W39" s="6">
        <f t="shared" si="14"/>
        <v>32035.211273698631</v>
      </c>
      <c r="X39" s="63">
        <f t="shared" si="18"/>
        <v>31</v>
      </c>
      <c r="Y39" s="6">
        <f t="shared" si="21"/>
        <v>608669.01420027402</v>
      </c>
      <c r="Z39" s="63">
        <f t="shared" si="22"/>
        <v>31</v>
      </c>
      <c r="AA39" s="6">
        <f t="shared" si="19"/>
        <v>10996.119221917808</v>
      </c>
      <c r="AB39" s="63">
        <f t="shared" si="23"/>
        <v>31</v>
      </c>
      <c r="AC39" s="6">
        <f t="shared" si="25"/>
        <v>208926.26521643836</v>
      </c>
      <c r="AD39" s="63">
        <f t="shared" si="27"/>
        <v>31</v>
      </c>
      <c r="AE39" s="6">
        <f t="shared" si="24"/>
        <v>1157.9558756164383</v>
      </c>
      <c r="AF39" s="63">
        <f t="shared" si="26"/>
        <v>31</v>
      </c>
      <c r="AG39" s="6">
        <f t="shared" si="28"/>
        <v>22001.161636712328</v>
      </c>
      <c r="AH39" s="63">
        <f t="shared" si="29"/>
        <v>31</v>
      </c>
    </row>
    <row r="40" spans="1:34" s="24" customFormat="1">
      <c r="A40" s="27"/>
      <c r="B40" s="27"/>
      <c r="C40" s="49" t="s">
        <v>80</v>
      </c>
      <c r="D40" s="50">
        <v>44439</v>
      </c>
      <c r="E40" s="51">
        <v>0.23860000000000001</v>
      </c>
      <c r="F40" s="23">
        <f t="shared" si="7"/>
        <v>31</v>
      </c>
      <c r="G40" s="55">
        <f t="shared" si="1"/>
        <v>178824.11267890412</v>
      </c>
      <c r="H40" s="63">
        <f t="shared" si="3"/>
        <v>31</v>
      </c>
      <c r="I40" s="55">
        <f t="shared" si="4"/>
        <v>307184.26325643837</v>
      </c>
      <c r="J40" s="63">
        <f t="shared" si="5"/>
        <v>31</v>
      </c>
      <c r="K40" s="55">
        <f t="shared" si="2"/>
        <v>46253.371558904109</v>
      </c>
      <c r="L40" s="63">
        <f t="shared" si="11"/>
        <v>31</v>
      </c>
      <c r="M40" s="55">
        <f t="shared" si="8"/>
        <v>878814.05961917806</v>
      </c>
      <c r="N40" s="63">
        <f t="shared" si="12"/>
        <v>31</v>
      </c>
      <c r="O40" s="55">
        <f t="shared" si="6"/>
        <v>31740.938389041097</v>
      </c>
      <c r="P40" s="63">
        <f t="shared" si="9"/>
        <v>31</v>
      </c>
      <c r="Q40" s="55">
        <f t="shared" si="13"/>
        <v>603077.82939178078</v>
      </c>
      <c r="R40" s="63">
        <f t="shared" si="15"/>
        <v>31</v>
      </c>
      <c r="S40" s="55">
        <f t="shared" si="10"/>
        <v>45261.94345369863</v>
      </c>
      <c r="T40" s="63">
        <f t="shared" si="16"/>
        <v>31</v>
      </c>
      <c r="U40" s="55">
        <f t="shared" si="17"/>
        <v>859976.72297369852</v>
      </c>
      <c r="V40" s="63">
        <f t="shared" si="20"/>
        <v>31</v>
      </c>
      <c r="W40" s="6">
        <f t="shared" si="14"/>
        <v>32156.505721095888</v>
      </c>
      <c r="X40" s="63">
        <f t="shared" si="18"/>
        <v>31</v>
      </c>
      <c r="Y40" s="6">
        <f t="shared" si="21"/>
        <v>610973.60870082199</v>
      </c>
      <c r="Z40" s="63">
        <f t="shared" si="22"/>
        <v>31</v>
      </c>
      <c r="AA40" s="6">
        <f t="shared" si="19"/>
        <v>11037.753665753424</v>
      </c>
      <c r="AB40" s="63">
        <f t="shared" si="23"/>
        <v>31</v>
      </c>
      <c r="AC40" s="6">
        <f t="shared" si="25"/>
        <v>209717.31964931506</v>
      </c>
      <c r="AD40" s="63">
        <f t="shared" si="27"/>
        <v>31</v>
      </c>
      <c r="AE40" s="6">
        <f t="shared" si="24"/>
        <v>1162.3402268493151</v>
      </c>
      <c r="AF40" s="63">
        <f t="shared" si="26"/>
        <v>31</v>
      </c>
      <c r="AG40" s="6">
        <f t="shared" si="28"/>
        <v>22084.464310136984</v>
      </c>
      <c r="AH40" s="63">
        <f t="shared" si="29"/>
        <v>31</v>
      </c>
    </row>
    <row r="41" spans="1:34" s="24" customFormat="1">
      <c r="A41" s="27"/>
      <c r="B41" s="27"/>
      <c r="C41" s="49" t="s">
        <v>81</v>
      </c>
      <c r="D41" s="50">
        <v>44469</v>
      </c>
      <c r="E41" s="51">
        <v>0.2379</v>
      </c>
      <c r="F41" s="23">
        <f t="shared" si="7"/>
        <v>30</v>
      </c>
      <c r="G41" s="55">
        <f t="shared" si="1"/>
        <v>172547.88581095892</v>
      </c>
      <c r="H41" s="63">
        <f t="shared" si="3"/>
        <v>30</v>
      </c>
      <c r="I41" s="55">
        <f t="shared" si="4"/>
        <v>296402.95363561646</v>
      </c>
      <c r="J41" s="63">
        <f t="shared" si="5"/>
        <v>30</v>
      </c>
      <c r="K41" s="55">
        <f t="shared" si="2"/>
        <v>44630.007410958904</v>
      </c>
      <c r="L41" s="63">
        <f t="shared" si="11"/>
        <v>30</v>
      </c>
      <c r="M41" s="55">
        <f t="shared" si="8"/>
        <v>847970.14080821921</v>
      </c>
      <c r="N41" s="63">
        <f t="shared" si="12"/>
        <v>30</v>
      </c>
      <c r="O41" s="55">
        <f t="shared" si="6"/>
        <v>30626.920109589042</v>
      </c>
      <c r="P41" s="63">
        <f t="shared" si="9"/>
        <v>30</v>
      </c>
      <c r="Q41" s="55">
        <f t="shared" si="13"/>
        <v>581911.48208219174</v>
      </c>
      <c r="R41" s="63">
        <f t="shared" si="15"/>
        <v>30</v>
      </c>
      <c r="S41" s="55">
        <f t="shared" si="10"/>
        <v>43673.3756630137</v>
      </c>
      <c r="T41" s="63">
        <f t="shared" si="16"/>
        <v>30</v>
      </c>
      <c r="U41" s="55">
        <f t="shared" si="17"/>
        <v>829793.94206301379</v>
      </c>
      <c r="V41" s="63">
        <f t="shared" si="20"/>
        <v>30</v>
      </c>
      <c r="W41" s="6">
        <f t="shared" si="14"/>
        <v>31027.902189041099</v>
      </c>
      <c r="X41" s="63">
        <f t="shared" si="18"/>
        <v>30</v>
      </c>
      <c r="Y41" s="6">
        <f t="shared" si="21"/>
        <v>589530.14159178082</v>
      </c>
      <c r="Z41" s="63">
        <f t="shared" si="22"/>
        <v>30</v>
      </c>
      <c r="AA41" s="6">
        <f t="shared" si="19"/>
        <v>10650.359342465754</v>
      </c>
      <c r="AB41" s="63">
        <f t="shared" si="23"/>
        <v>30</v>
      </c>
      <c r="AC41" s="6">
        <f t="shared" si="25"/>
        <v>202356.82750684931</v>
      </c>
      <c r="AD41" s="63">
        <f t="shared" si="27"/>
        <v>30</v>
      </c>
      <c r="AE41" s="6">
        <f t="shared" si="24"/>
        <v>1121.5453315068494</v>
      </c>
      <c r="AF41" s="63">
        <f t="shared" si="26"/>
        <v>30</v>
      </c>
      <c r="AG41" s="6">
        <f t="shared" si="28"/>
        <v>21309.361298630138</v>
      </c>
      <c r="AH41" s="63">
        <f t="shared" si="29"/>
        <v>30</v>
      </c>
    </row>
    <row r="42" spans="1:34" s="24" customFormat="1">
      <c r="A42" s="27"/>
      <c r="B42" s="27"/>
      <c r="C42" s="49" t="s">
        <v>82</v>
      </c>
      <c r="D42" s="50">
        <v>44500</v>
      </c>
      <c r="E42" s="51">
        <v>0.23620000000000002</v>
      </c>
      <c r="F42" s="23">
        <f t="shared" si="7"/>
        <v>31</v>
      </c>
      <c r="G42" s="55">
        <f t="shared" si="1"/>
        <v>177025.37893863017</v>
      </c>
      <c r="H42" s="63">
        <f t="shared" si="3"/>
        <v>31</v>
      </c>
      <c r="I42" s="55">
        <f t="shared" si="4"/>
        <v>304094.39640054799</v>
      </c>
      <c r="J42" s="63">
        <f t="shared" si="5"/>
        <v>31</v>
      </c>
      <c r="K42" s="55">
        <f t="shared" si="2"/>
        <v>45788.123898630147</v>
      </c>
      <c r="L42" s="63">
        <f t="shared" si="11"/>
        <v>31</v>
      </c>
      <c r="M42" s="55">
        <f t="shared" si="8"/>
        <v>869974.35407397267</v>
      </c>
      <c r="N42" s="63">
        <f t="shared" si="12"/>
        <v>31</v>
      </c>
      <c r="O42" s="55">
        <f t="shared" si="6"/>
        <v>31421.666586301373</v>
      </c>
      <c r="P42" s="63">
        <f t="shared" si="9"/>
        <v>31</v>
      </c>
      <c r="Q42" s="55">
        <f t="shared" si="13"/>
        <v>597011.66513972613</v>
      </c>
      <c r="R42" s="63">
        <f t="shared" si="15"/>
        <v>31</v>
      </c>
      <c r="S42" s="55">
        <f t="shared" si="10"/>
        <v>44806.668247123293</v>
      </c>
      <c r="T42" s="63">
        <f t="shared" si="16"/>
        <v>31</v>
      </c>
      <c r="U42" s="55">
        <f t="shared" si="17"/>
        <v>851326.49608712341</v>
      </c>
      <c r="V42" s="63">
        <f t="shared" si="20"/>
        <v>31</v>
      </c>
      <c r="W42" s="6">
        <f t="shared" si="14"/>
        <v>31833.05386136987</v>
      </c>
      <c r="X42" s="63">
        <f t="shared" si="18"/>
        <v>31</v>
      </c>
      <c r="Y42" s="6">
        <f t="shared" si="21"/>
        <v>604828.02336602751</v>
      </c>
      <c r="Z42" s="63">
        <f t="shared" si="22"/>
        <v>31</v>
      </c>
      <c r="AA42" s="6">
        <f t="shared" si="19"/>
        <v>10926.728482191782</v>
      </c>
      <c r="AB42" s="63">
        <f t="shared" si="23"/>
        <v>31</v>
      </c>
      <c r="AC42" s="6">
        <f t="shared" si="25"/>
        <v>207607.84116164388</v>
      </c>
      <c r="AD42" s="63">
        <f t="shared" si="27"/>
        <v>31</v>
      </c>
      <c r="AE42" s="6">
        <f t="shared" si="24"/>
        <v>1150.6486235616439</v>
      </c>
      <c r="AF42" s="63">
        <f t="shared" si="26"/>
        <v>31</v>
      </c>
      <c r="AG42" s="6">
        <f t="shared" si="28"/>
        <v>21862.323847671236</v>
      </c>
      <c r="AH42" s="63">
        <f t="shared" si="29"/>
        <v>31</v>
      </c>
    </row>
    <row r="43" spans="1:34" s="24" customFormat="1">
      <c r="A43" s="27"/>
      <c r="B43" s="27"/>
      <c r="C43" s="49" t="s">
        <v>83</v>
      </c>
      <c r="D43" s="50">
        <v>44530</v>
      </c>
      <c r="E43" s="51">
        <v>0.23910000000000001</v>
      </c>
      <c r="F43" s="23">
        <f t="shared" si="7"/>
        <v>30</v>
      </c>
      <c r="G43" s="55">
        <f t="shared" si="1"/>
        <v>173418.24084657535</v>
      </c>
      <c r="H43" s="63">
        <f t="shared" si="3"/>
        <v>30</v>
      </c>
      <c r="I43" s="55">
        <f t="shared" si="4"/>
        <v>297898.05050136993</v>
      </c>
      <c r="J43" s="63">
        <f t="shared" si="5"/>
        <v>30</v>
      </c>
      <c r="K43" s="55">
        <f t="shared" si="2"/>
        <v>44855.12724657535</v>
      </c>
      <c r="L43" s="63">
        <f t="shared" si="11"/>
        <v>30</v>
      </c>
      <c r="M43" s="55">
        <f t="shared" si="8"/>
        <v>852247.41768493154</v>
      </c>
      <c r="N43" s="63">
        <f t="shared" si="12"/>
        <v>30</v>
      </c>
      <c r="O43" s="55">
        <f t="shared" si="6"/>
        <v>30781.406465753429</v>
      </c>
      <c r="P43" s="63">
        <f t="shared" si="9"/>
        <v>30</v>
      </c>
      <c r="Q43" s="55">
        <f t="shared" si="13"/>
        <v>584846.72284931515</v>
      </c>
      <c r="R43" s="63">
        <f t="shared" si="15"/>
        <v>30</v>
      </c>
      <c r="S43" s="55">
        <f t="shared" si="10"/>
        <v>43893.670117808222</v>
      </c>
      <c r="T43" s="63">
        <f t="shared" si="16"/>
        <v>30</v>
      </c>
      <c r="U43" s="55">
        <f t="shared" si="17"/>
        <v>833979.53571780829</v>
      </c>
      <c r="V43" s="63">
        <f t="shared" si="20"/>
        <v>30</v>
      </c>
      <c r="W43" s="6">
        <f t="shared" si="14"/>
        <v>31184.411153424659</v>
      </c>
      <c r="X43" s="63">
        <f t="shared" si="18"/>
        <v>30</v>
      </c>
      <c r="Y43" s="6">
        <f t="shared" si="21"/>
        <v>592503.81191506854</v>
      </c>
      <c r="Z43" s="63">
        <f t="shared" si="22"/>
        <v>30</v>
      </c>
      <c r="AA43" s="6">
        <f t="shared" si="19"/>
        <v>10704.081205479453</v>
      </c>
      <c r="AB43" s="63">
        <f t="shared" si="23"/>
        <v>30</v>
      </c>
      <c r="AC43" s="6">
        <f t="shared" si="25"/>
        <v>203377.54290410961</v>
      </c>
      <c r="AD43" s="63">
        <f t="shared" si="27"/>
        <v>30</v>
      </c>
      <c r="AE43" s="6">
        <f t="shared" si="24"/>
        <v>1127.2025589041098</v>
      </c>
      <c r="AF43" s="63">
        <f t="shared" si="26"/>
        <v>30</v>
      </c>
      <c r="AG43" s="6">
        <f t="shared" si="28"/>
        <v>21416.848619178083</v>
      </c>
      <c r="AH43" s="63">
        <f t="shared" si="29"/>
        <v>30</v>
      </c>
    </row>
    <row r="44" spans="1:34" s="24" customFormat="1">
      <c r="A44" s="27"/>
      <c r="B44" s="27"/>
      <c r="C44" s="49" t="s">
        <v>84</v>
      </c>
      <c r="D44" s="50">
        <v>44561</v>
      </c>
      <c r="E44" s="51">
        <v>0.2419</v>
      </c>
      <c r="F44" s="23">
        <f t="shared" si="7"/>
        <v>31</v>
      </c>
      <c r="G44" s="55">
        <f t="shared" si="1"/>
        <v>181297.37157178082</v>
      </c>
      <c r="H44" s="63">
        <f t="shared" si="3"/>
        <v>31</v>
      </c>
      <c r="I44" s="55">
        <f t="shared" si="4"/>
        <v>311432.83018328768</v>
      </c>
      <c r="J44" s="63">
        <f t="shared" si="5"/>
        <v>31</v>
      </c>
      <c r="K44" s="55">
        <f t="shared" si="2"/>
        <v>46893.087091780821</v>
      </c>
      <c r="L44" s="63">
        <f t="shared" si="11"/>
        <v>31</v>
      </c>
      <c r="M44" s="55">
        <f t="shared" si="8"/>
        <v>890968.65474383556</v>
      </c>
      <c r="N44" s="63">
        <f t="shared" si="12"/>
        <v>31</v>
      </c>
      <c r="O44" s="55">
        <f t="shared" si="6"/>
        <v>32179.937117808222</v>
      </c>
      <c r="P44" s="63">
        <f t="shared" si="9"/>
        <v>31</v>
      </c>
      <c r="Q44" s="55">
        <f t="shared" si="13"/>
        <v>611418.80523835623</v>
      </c>
      <c r="R44" s="63">
        <f t="shared" si="15"/>
        <v>31</v>
      </c>
      <c r="S44" s="55">
        <f t="shared" si="10"/>
        <v>45887.946862739729</v>
      </c>
      <c r="T44" s="63">
        <f t="shared" si="16"/>
        <v>31</v>
      </c>
      <c r="U44" s="55">
        <f t="shared" si="17"/>
        <v>871870.78494273964</v>
      </c>
      <c r="V44" s="63">
        <f t="shared" si="20"/>
        <v>31</v>
      </c>
      <c r="W44" s="6">
        <f t="shared" si="14"/>
        <v>32601.252028219176</v>
      </c>
      <c r="X44" s="63">
        <f t="shared" si="18"/>
        <v>31</v>
      </c>
      <c r="Y44" s="6">
        <f t="shared" si="21"/>
        <v>619423.78853616433</v>
      </c>
      <c r="Z44" s="63">
        <f t="shared" si="22"/>
        <v>31</v>
      </c>
      <c r="AA44" s="6">
        <f t="shared" si="19"/>
        <v>11190.413293150685</v>
      </c>
      <c r="AB44" s="63">
        <f t="shared" si="23"/>
        <v>31</v>
      </c>
      <c r="AC44" s="6">
        <f t="shared" si="25"/>
        <v>212617.85256986303</v>
      </c>
      <c r="AD44" s="63">
        <f t="shared" si="27"/>
        <v>31</v>
      </c>
      <c r="AE44" s="6">
        <f t="shared" si="24"/>
        <v>1178.4161813698629</v>
      </c>
      <c r="AF44" s="63">
        <f t="shared" si="26"/>
        <v>31</v>
      </c>
      <c r="AG44" s="6">
        <f t="shared" si="28"/>
        <v>22389.907446027399</v>
      </c>
      <c r="AH44" s="63">
        <f t="shared" si="29"/>
        <v>31</v>
      </c>
    </row>
    <row r="45" spans="1:34" s="24" customFormat="1">
      <c r="A45" s="27"/>
      <c r="B45" s="27"/>
      <c r="C45" s="49" t="s">
        <v>85</v>
      </c>
      <c r="D45" s="50">
        <v>44592</v>
      </c>
      <c r="E45" s="51">
        <v>0.24490000000000001</v>
      </c>
      <c r="F45" s="23">
        <f t="shared" si="7"/>
        <v>31</v>
      </c>
      <c r="G45" s="55">
        <f t="shared" si="1"/>
        <v>183545.7887471233</v>
      </c>
      <c r="H45" s="63">
        <f t="shared" si="3"/>
        <v>31</v>
      </c>
      <c r="I45" s="55">
        <f t="shared" si="4"/>
        <v>315295.16375315067</v>
      </c>
      <c r="J45" s="63">
        <f t="shared" si="5"/>
        <v>31</v>
      </c>
      <c r="K45" s="55">
        <f t="shared" si="2"/>
        <v>47474.646667123292</v>
      </c>
      <c r="L45" s="63">
        <f t="shared" si="11"/>
        <v>31</v>
      </c>
      <c r="M45" s="55">
        <f t="shared" si="8"/>
        <v>902018.28667534248</v>
      </c>
      <c r="N45" s="63">
        <f t="shared" si="12"/>
        <v>31</v>
      </c>
      <c r="O45" s="55">
        <f t="shared" si="6"/>
        <v>32579.026871232876</v>
      </c>
      <c r="P45" s="63">
        <f t="shared" si="9"/>
        <v>31</v>
      </c>
      <c r="Q45" s="55">
        <f t="shared" si="13"/>
        <v>619001.51055342471</v>
      </c>
      <c r="R45" s="63">
        <f t="shared" si="15"/>
        <v>31</v>
      </c>
      <c r="S45" s="55">
        <f t="shared" si="10"/>
        <v>46457.040870958903</v>
      </c>
      <c r="T45" s="63">
        <f t="shared" si="16"/>
        <v>31</v>
      </c>
      <c r="U45" s="55">
        <f t="shared" si="17"/>
        <v>882683.568550959</v>
      </c>
      <c r="V45" s="63">
        <f t="shared" si="20"/>
        <v>31</v>
      </c>
      <c r="W45" s="6">
        <f t="shared" si="14"/>
        <v>33005.566852876713</v>
      </c>
      <c r="X45" s="63">
        <f t="shared" si="18"/>
        <v>31</v>
      </c>
      <c r="Y45" s="6">
        <f t="shared" si="21"/>
        <v>627105.77020465757</v>
      </c>
      <c r="Z45" s="63">
        <f t="shared" si="22"/>
        <v>31</v>
      </c>
      <c r="AA45" s="6">
        <f t="shared" si="19"/>
        <v>11329.194772602741</v>
      </c>
      <c r="AB45" s="63">
        <f t="shared" si="23"/>
        <v>31</v>
      </c>
      <c r="AC45" s="6">
        <f t="shared" si="25"/>
        <v>215254.70067945207</v>
      </c>
      <c r="AD45" s="63">
        <f t="shared" si="27"/>
        <v>31</v>
      </c>
      <c r="AE45" s="6">
        <f t="shared" si="24"/>
        <v>1193.0306854794521</v>
      </c>
      <c r="AF45" s="63">
        <f t="shared" si="26"/>
        <v>31</v>
      </c>
      <c r="AG45" s="6">
        <f t="shared" si="28"/>
        <v>22667.583024109594</v>
      </c>
      <c r="AH45" s="63">
        <f t="shared" si="29"/>
        <v>31</v>
      </c>
    </row>
    <row r="46" spans="1:34" s="24" customFormat="1">
      <c r="A46" s="27"/>
      <c r="B46" s="27"/>
      <c r="C46" s="49" t="s">
        <v>86</v>
      </c>
      <c r="D46" s="50">
        <v>44620</v>
      </c>
      <c r="E46" s="51">
        <v>0.2545</v>
      </c>
      <c r="F46" s="23">
        <f t="shared" si="7"/>
        <v>28</v>
      </c>
      <c r="G46" s="55">
        <f t="shared" si="1"/>
        <v>172281.94399452055</v>
      </c>
      <c r="H46" s="63">
        <f t="shared" si="3"/>
        <v>28</v>
      </c>
      <c r="I46" s="55">
        <f t="shared" si="4"/>
        <v>295946.11848219181</v>
      </c>
      <c r="J46" s="63">
        <f t="shared" si="5"/>
        <v>28</v>
      </c>
      <c r="K46" s="55">
        <f t="shared" si="2"/>
        <v>44561.220794520545</v>
      </c>
      <c r="L46" s="63">
        <f t="shared" si="11"/>
        <v>28</v>
      </c>
      <c r="M46" s="55">
        <f t="shared" si="8"/>
        <v>846663.19509589043</v>
      </c>
      <c r="N46" s="63">
        <f t="shared" si="12"/>
        <v>28</v>
      </c>
      <c r="O46" s="55">
        <f t="shared" si="6"/>
        <v>30579.71594520548</v>
      </c>
      <c r="P46" s="63">
        <f t="shared" si="9"/>
        <v>28</v>
      </c>
      <c r="Q46" s="55">
        <f t="shared" si="13"/>
        <v>581014.60295890411</v>
      </c>
      <c r="R46" s="63">
        <f t="shared" si="15"/>
        <v>28</v>
      </c>
      <c r="S46" s="55">
        <f t="shared" si="10"/>
        <v>43606.063468493157</v>
      </c>
      <c r="T46" s="63">
        <f t="shared" si="16"/>
        <v>28</v>
      </c>
      <c r="U46" s="55">
        <f t="shared" si="17"/>
        <v>828515.01066849311</v>
      </c>
      <c r="V46" s="63">
        <f t="shared" si="20"/>
        <v>28</v>
      </c>
      <c r="W46" s="6">
        <f t="shared" si="14"/>
        <v>30980.080005479456</v>
      </c>
      <c r="X46" s="63">
        <f t="shared" si="18"/>
        <v>28</v>
      </c>
      <c r="Y46" s="6">
        <f t="shared" si="21"/>
        <v>588621.52010410954</v>
      </c>
      <c r="Z46" s="63">
        <f t="shared" si="22"/>
        <v>28</v>
      </c>
      <c r="AA46" s="6">
        <f t="shared" si="19"/>
        <v>10633.944328767124</v>
      </c>
      <c r="AB46" s="63">
        <f t="shared" si="23"/>
        <v>28</v>
      </c>
      <c r="AC46" s="6">
        <f t="shared" si="25"/>
        <v>202044.94224657535</v>
      </c>
      <c r="AD46" s="63">
        <f t="shared" si="27"/>
        <v>28</v>
      </c>
      <c r="AE46" s="6">
        <f t="shared" si="24"/>
        <v>1119.8167342465754</v>
      </c>
      <c r="AF46" s="63">
        <f t="shared" si="26"/>
        <v>28</v>
      </c>
      <c r="AG46" s="6">
        <f t="shared" si="28"/>
        <v>21276.517950684931</v>
      </c>
      <c r="AH46" s="63">
        <f t="shared" si="29"/>
        <v>28</v>
      </c>
    </row>
    <row r="47" spans="1:34" s="24" customFormat="1">
      <c r="A47" s="27"/>
      <c r="B47" s="27"/>
      <c r="C47" s="49" t="s">
        <v>87</v>
      </c>
      <c r="D47" s="50">
        <v>44651</v>
      </c>
      <c r="E47" s="51">
        <v>0.2571</v>
      </c>
      <c r="F47" s="23">
        <f t="shared" si="7"/>
        <v>31</v>
      </c>
      <c r="G47" s="55">
        <f t="shared" si="1"/>
        <v>192689.35192684934</v>
      </c>
      <c r="H47" s="63">
        <f t="shared" si="3"/>
        <v>31</v>
      </c>
      <c r="I47" s="55">
        <f t="shared" si="4"/>
        <v>331001.98693726026</v>
      </c>
      <c r="J47" s="63">
        <f t="shared" si="5"/>
        <v>31</v>
      </c>
      <c r="K47" s="55">
        <f t="shared" si="2"/>
        <v>49839.655606849316</v>
      </c>
      <c r="L47" s="63">
        <f t="shared" si="11"/>
        <v>31</v>
      </c>
      <c r="M47" s="55">
        <f t="shared" si="8"/>
        <v>946953.45653013699</v>
      </c>
      <c r="N47" s="63">
        <f t="shared" si="12"/>
        <v>31</v>
      </c>
      <c r="O47" s="55">
        <f t="shared" si="6"/>
        <v>34201.991868493147</v>
      </c>
      <c r="P47" s="63">
        <f t="shared" si="9"/>
        <v>31</v>
      </c>
      <c r="Q47" s="55">
        <f t="shared" si="13"/>
        <v>649837.84550136991</v>
      </c>
      <c r="R47" s="63">
        <f t="shared" si="15"/>
        <v>31</v>
      </c>
      <c r="S47" s="55">
        <f t="shared" si="10"/>
        <v>48771.356504383562</v>
      </c>
      <c r="T47" s="63">
        <f t="shared" si="16"/>
        <v>31</v>
      </c>
      <c r="U47" s="55">
        <f t="shared" si="17"/>
        <v>926655.5552243836</v>
      </c>
      <c r="V47" s="63">
        <f t="shared" si="20"/>
        <v>31</v>
      </c>
      <c r="W47" s="6">
        <f t="shared" si="14"/>
        <v>34649.780473150691</v>
      </c>
      <c r="X47" s="63">
        <f t="shared" si="18"/>
        <v>31</v>
      </c>
      <c r="Y47" s="6">
        <f t="shared" si="21"/>
        <v>658345.82898986305</v>
      </c>
      <c r="Z47" s="63">
        <f t="shared" si="22"/>
        <v>31</v>
      </c>
      <c r="AA47" s="6">
        <f t="shared" si="19"/>
        <v>11893.572789041098</v>
      </c>
      <c r="AB47" s="63">
        <f t="shared" si="23"/>
        <v>31</v>
      </c>
      <c r="AC47" s="6">
        <f t="shared" si="25"/>
        <v>225977.88299178082</v>
      </c>
      <c r="AD47" s="63">
        <f t="shared" si="27"/>
        <v>31</v>
      </c>
      <c r="AE47" s="6">
        <f t="shared" si="24"/>
        <v>1252.463002191781</v>
      </c>
      <c r="AF47" s="63">
        <f t="shared" si="26"/>
        <v>31</v>
      </c>
      <c r="AG47" s="6">
        <f t="shared" si="28"/>
        <v>23796.797041643837</v>
      </c>
      <c r="AH47" s="63">
        <f t="shared" si="29"/>
        <v>31</v>
      </c>
    </row>
    <row r="48" spans="1:34" s="24" customFormat="1">
      <c r="A48" s="27"/>
      <c r="B48" s="27"/>
      <c r="C48" s="49" t="s">
        <v>88</v>
      </c>
      <c r="D48" s="50">
        <v>44681</v>
      </c>
      <c r="E48" s="51">
        <v>0.26579999999999998</v>
      </c>
      <c r="F48" s="23">
        <f t="shared" si="7"/>
        <v>30</v>
      </c>
      <c r="G48" s="55">
        <f t="shared" si="1"/>
        <v>192783.64038904107</v>
      </c>
      <c r="H48" s="63">
        <f t="shared" si="3"/>
        <v>30</v>
      </c>
      <c r="I48" s="55">
        <f t="shared" si="4"/>
        <v>331163.95576438354</v>
      </c>
      <c r="J48" s="63">
        <f t="shared" si="5"/>
        <v>30</v>
      </c>
      <c r="K48" s="55">
        <f t="shared" si="2"/>
        <v>49864.043589041088</v>
      </c>
      <c r="L48" s="63">
        <f t="shared" si="11"/>
        <v>30</v>
      </c>
      <c r="M48" s="55">
        <f t="shared" si="8"/>
        <v>947416.82819178072</v>
      </c>
      <c r="N48" s="63">
        <f t="shared" si="12"/>
        <v>30</v>
      </c>
      <c r="O48" s="55">
        <f t="shared" si="6"/>
        <v>34218.727890410955</v>
      </c>
      <c r="P48" s="63">
        <f t="shared" si="9"/>
        <v>30</v>
      </c>
      <c r="Q48" s="55">
        <f t="shared" si="13"/>
        <v>650155.82991780818</v>
      </c>
      <c r="R48" s="63">
        <f t="shared" si="15"/>
        <v>30</v>
      </c>
      <c r="S48" s="55">
        <f t="shared" si="10"/>
        <v>48795.221736986292</v>
      </c>
      <c r="T48" s="63">
        <f t="shared" si="16"/>
        <v>30</v>
      </c>
      <c r="U48" s="55">
        <f t="shared" si="17"/>
        <v>927108.99453698623</v>
      </c>
      <c r="V48" s="63">
        <f t="shared" si="20"/>
        <v>30</v>
      </c>
      <c r="W48" s="6">
        <f t="shared" si="14"/>
        <v>34666.735610958902</v>
      </c>
      <c r="X48" s="63">
        <f t="shared" si="18"/>
        <v>30</v>
      </c>
      <c r="Y48" s="6">
        <f t="shared" si="21"/>
        <v>658667.97660821909</v>
      </c>
      <c r="Z48" s="63">
        <f t="shared" si="22"/>
        <v>30</v>
      </c>
      <c r="AA48" s="6">
        <f t="shared" si="19"/>
        <v>11899.392657534245</v>
      </c>
      <c r="AB48" s="63">
        <f t="shared" si="23"/>
        <v>30</v>
      </c>
      <c r="AC48" s="6">
        <f t="shared" si="25"/>
        <v>226088.46049315063</v>
      </c>
      <c r="AD48" s="63">
        <f t="shared" si="27"/>
        <v>30</v>
      </c>
      <c r="AE48" s="6">
        <f t="shared" si="24"/>
        <v>1253.0758684931507</v>
      </c>
      <c r="AF48" s="63">
        <f t="shared" si="26"/>
        <v>30</v>
      </c>
      <c r="AG48" s="6">
        <f t="shared" si="28"/>
        <v>23808.44150136986</v>
      </c>
      <c r="AH48" s="63">
        <f t="shared" si="29"/>
        <v>30</v>
      </c>
    </row>
    <row r="49" spans="1:34" s="24" customFormat="1">
      <c r="A49" s="27"/>
      <c r="B49" s="27"/>
      <c r="C49" s="49" t="s">
        <v>89</v>
      </c>
      <c r="D49" s="50">
        <v>44712</v>
      </c>
      <c r="E49" s="51">
        <v>0.2757</v>
      </c>
      <c r="F49" s="23">
        <f t="shared" si="7"/>
        <v>31</v>
      </c>
      <c r="G49" s="55">
        <f t="shared" si="1"/>
        <v>206629.53841397262</v>
      </c>
      <c r="H49" s="63">
        <f t="shared" si="3"/>
        <v>31</v>
      </c>
      <c r="I49" s="55">
        <f t="shared" si="4"/>
        <v>354948.45507041097</v>
      </c>
      <c r="J49" s="63">
        <f t="shared" si="5"/>
        <v>31</v>
      </c>
      <c r="K49" s="55">
        <f t="shared" si="2"/>
        <v>53445.324973972602</v>
      </c>
      <c r="L49" s="63">
        <f t="shared" si="11"/>
        <v>31</v>
      </c>
      <c r="M49" s="55">
        <f t="shared" si="8"/>
        <v>1015461.1745054794</v>
      </c>
      <c r="N49" s="63">
        <f t="shared" si="12"/>
        <v>31</v>
      </c>
      <c r="O49" s="55">
        <f t="shared" si="6"/>
        <v>36676.348339726028</v>
      </c>
      <c r="P49" s="63">
        <f t="shared" si="9"/>
        <v>31</v>
      </c>
      <c r="Q49" s="55">
        <f t="shared" si="13"/>
        <v>696850.61845479452</v>
      </c>
      <c r="R49" s="63">
        <f t="shared" si="15"/>
        <v>31</v>
      </c>
      <c r="S49" s="55">
        <f t="shared" si="10"/>
        <v>52299.73935534247</v>
      </c>
      <c r="T49" s="63">
        <f t="shared" si="16"/>
        <v>31</v>
      </c>
      <c r="U49" s="55">
        <f t="shared" si="17"/>
        <v>993694.81359534245</v>
      </c>
      <c r="V49" s="63">
        <f t="shared" si="20"/>
        <v>31</v>
      </c>
      <c r="W49" s="6">
        <f t="shared" si="14"/>
        <v>37156.532386027393</v>
      </c>
      <c r="X49" s="63">
        <f t="shared" si="18"/>
        <v>31</v>
      </c>
      <c r="Y49" s="6">
        <f t="shared" si="21"/>
        <v>705974.11533452058</v>
      </c>
      <c r="Z49" s="63">
        <f t="shared" si="22"/>
        <v>31</v>
      </c>
      <c r="AA49" s="6">
        <f t="shared" si="19"/>
        <v>12754.017961643836</v>
      </c>
      <c r="AB49" s="63">
        <f t="shared" si="23"/>
        <v>31</v>
      </c>
      <c r="AC49" s="6">
        <f t="shared" si="25"/>
        <v>242326.34127123287</v>
      </c>
      <c r="AD49" s="63">
        <f t="shared" si="27"/>
        <v>31</v>
      </c>
      <c r="AE49" s="6">
        <f t="shared" si="24"/>
        <v>1343.0729276712327</v>
      </c>
      <c r="AF49" s="63">
        <f t="shared" si="26"/>
        <v>31</v>
      </c>
      <c r="AG49" s="6">
        <f t="shared" si="28"/>
        <v>25518.385625753424</v>
      </c>
      <c r="AH49" s="63">
        <f t="shared" si="29"/>
        <v>31</v>
      </c>
    </row>
    <row r="50" spans="1:34" s="24" customFormat="1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  <row r="51" spans="1:34" s="24" customFormat="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</row>
    <row r="52" spans="1:34" s="25" customFormat="1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</row>
    <row r="53" spans="1:34" s="25" customForma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</row>
    <row r="54" spans="1:34" s="24" customFormat="1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</row>
    <row r="56" spans="1:34">
      <c r="C56" s="47"/>
      <c r="D56" s="47"/>
      <c r="E56" s="47"/>
      <c r="F56" s="47"/>
      <c r="G56" s="47"/>
      <c r="I56" s="73"/>
      <c r="K56" s="47"/>
      <c r="M56" s="47"/>
      <c r="O56" s="47"/>
      <c r="Q56" s="47"/>
      <c r="S56" s="47"/>
      <c r="U56" s="47"/>
      <c r="W56" s="47"/>
      <c r="Y56" s="47"/>
      <c r="AA56" s="47"/>
      <c r="AC56" s="47"/>
      <c r="AE56" s="47"/>
      <c r="AG56" s="47"/>
    </row>
  </sheetData>
  <customSheetViews>
    <customSheetView guid="{76D1342B-F206-472F-9851-D646C0E82165}" showGridLines="0" hiddenRows="1" hiddenColumns="1" topLeftCell="C45">
      <selection activeCell="M81" sqref="M81"/>
      <pageMargins left="0" right="0" top="0" bottom="0" header="0" footer="0"/>
      <pageSetup orientation="portrait" horizontalDpi="4294967293" verticalDpi="0" r:id="rId1"/>
    </customSheetView>
    <customSheetView guid="{ABF9282D-FC8F-4D82-95AF-42F9A14AA748}" hiddenRows="1" hiddenColumns="1" topLeftCell="G59">
      <selection activeCell="Q76" sqref="Q76"/>
      <pageMargins left="0" right="0" top="0" bottom="0" header="0" footer="0"/>
    </customSheetView>
  </customSheetViews>
  <mergeCells count="4">
    <mergeCell ref="C11:E11"/>
    <mergeCell ref="C9:E9"/>
    <mergeCell ref="C10:E10"/>
    <mergeCell ref="D12:E12"/>
  </mergeCells>
  <pageMargins left="0.7" right="0.7" top="0.75" bottom="0.75" header="0.3" footer="0.3"/>
  <pageSetup orientation="portrait" horizontalDpi="4294967293" r:id="rId2"/>
  <ignoredErrors>
    <ignoredError sqref="I17:I49 V35:V49 X21:X49 Z21:AB49 AD22:AF4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mchamorro</dc:creator>
  <cp:keywords/>
  <dc:description/>
  <cp:lastModifiedBy>Juzgado 07 Civil Circuito - N. De Santander - Cúcuta</cp:lastModifiedBy>
  <cp:revision/>
  <dcterms:created xsi:type="dcterms:W3CDTF">2006-03-15T14:59:58Z</dcterms:created>
  <dcterms:modified xsi:type="dcterms:W3CDTF">2022-09-07T16:30:59Z</dcterms:modified>
  <cp:category/>
  <cp:contentStatus/>
</cp:coreProperties>
</file>